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0" yWindow="60" windowWidth="19200" windowHeight="7875"/>
  </bookViews>
  <sheets>
    <sheet name="PUNTAJE" sheetId="1" r:id="rId1"/>
    <sheet name="EST" sheetId="47" r:id="rId2"/>
    <sheet name="S1B Nombre1" sheetId="48" r:id="rId3"/>
    <sheet name="S1B Nombre2" sheetId="69" r:id="rId4"/>
    <sheet name="S2 Nombre1" sheetId="70" r:id="rId5"/>
    <sheet name="S3A Nombre1" sheetId="71" r:id="rId6"/>
    <sheet name="S3B Nombre1" sheetId="72" r:id="rId7"/>
  </sheets>
  <definedNames>
    <definedName name="Abogado_Supervisor_S1B" localSheetId="3">'S1B Nombre2'!$R$2</definedName>
    <definedName name="Abogado_Supervisor_S1B" localSheetId="4">'S2 Nombre1'!$R$2</definedName>
    <definedName name="Abogado_Supervisor_S1B" localSheetId="5">'S3A Nombre1'!$R$2</definedName>
    <definedName name="Abogado_Supervisor_S1B" localSheetId="6">'S3B Nombre1'!$R$2</definedName>
    <definedName name="Abogado_Supervisor_S1B">'S1B Nombre1'!$R$2</definedName>
    <definedName name="Abogado_Supervisor_S2" localSheetId="3">'S1B Nombre2'!$S$2</definedName>
    <definedName name="Abogado_Supervisor_S2" localSheetId="4">'S2 Nombre1'!$S$2</definedName>
    <definedName name="Abogado_Supervisor_S2" localSheetId="5">'S3A Nombre1'!$S$2</definedName>
    <definedName name="Abogado_Supervisor_S2" localSheetId="6">'S3B Nombre1'!$S$2</definedName>
    <definedName name="Abogado_Supervisor_S2">'S1B Nombre1'!$S$2</definedName>
    <definedName name="Abogado_Supervisor_S3A" localSheetId="3">'S1B Nombre2'!$T$2</definedName>
    <definedName name="Abogado_Supervisor_S3A" localSheetId="4">'S2 Nombre1'!$T$2</definedName>
    <definedName name="Abogado_Supervisor_S3A" localSheetId="5">'S3A Nombre1'!$T$2</definedName>
    <definedName name="Abogado_Supervisor_S3A" localSheetId="6">'S3B Nombre1'!$T$2</definedName>
    <definedName name="Abogado_Supervisor_S3A">'S1B Nombre1'!$T$2</definedName>
    <definedName name="Abogado_Supervisor_S3B" localSheetId="3">'S1B Nombre2'!$U$2</definedName>
    <definedName name="Abogado_Supervisor_S3B" localSheetId="4">'S2 Nombre1'!$U$2</definedName>
    <definedName name="Abogado_Supervisor_S3B" localSheetId="5">'S3A Nombre1'!$U$2</definedName>
    <definedName name="Abogado_Supervisor_S3B" localSheetId="6">'S3B Nombre1'!$U$2</definedName>
    <definedName name="Abogado_Supervisor_S3B">'S1B Nombre1'!$U$2</definedName>
    <definedName name="_xlnm.Print_Area" localSheetId="1">EST!$A$1:$M$58</definedName>
    <definedName name="_xlnm.Print_Area" localSheetId="0">PUNTAJE!$A$1:$Y$27</definedName>
    <definedName name="_xlnm.Print_Area" localSheetId="2">'S1B Nombre1'!$A$1:$H$61</definedName>
    <definedName name="_xlnm.Print_Area" localSheetId="3">'S1B Nombre2'!$A$1:$H$61</definedName>
    <definedName name="_xlnm.Print_Area" localSheetId="4">'S2 Nombre1'!$A$1:$H$61</definedName>
    <definedName name="_xlnm.Print_Area" localSheetId="5">'S3A Nombre1'!$A$1:$H$61</definedName>
    <definedName name="_xlnm.Print_Area" localSheetId="6">'S3B Nombre1'!$A$1:$H$61</definedName>
    <definedName name="Categoria" localSheetId="2">'S1B Nombre1'!$M$2:$M$22</definedName>
    <definedName name="Categoria" localSheetId="3">'S1B Nombre2'!$M$2:$M$22</definedName>
    <definedName name="Categoria" localSheetId="4">'S2 Nombre1'!$M$2:$M$22</definedName>
    <definedName name="Categoria" localSheetId="5">'S3A Nombre1'!$M$2:$M$22</definedName>
    <definedName name="Categoria" localSheetId="6">'S3B Nombre1'!$M$2:$M$22</definedName>
    <definedName name="Comunicador_Supervisor_S2" localSheetId="3">'S1B Nombre2'!$Y$2</definedName>
    <definedName name="Comunicador_Supervisor_S2" localSheetId="4">'S2 Nombre1'!$Y$2</definedName>
    <definedName name="Comunicador_Supervisor_S2" localSheetId="5">'S3A Nombre1'!$Y$2</definedName>
    <definedName name="Comunicador_Supervisor_S2" localSheetId="6">'S3B Nombre1'!$Y$2</definedName>
    <definedName name="Comunicador_Supervisor_S2">'S1B Nombre1'!$Y$2</definedName>
    <definedName name="Comunicador_Supervisor_S3A" localSheetId="3">'S1B Nombre2'!$Z$2</definedName>
    <definedName name="Comunicador_Supervisor_S3A" localSheetId="4">'S2 Nombre1'!$Z$2</definedName>
    <definedName name="Comunicador_Supervisor_S3A" localSheetId="5">'S3A Nombre1'!$Z$2</definedName>
    <definedName name="Comunicador_Supervisor_S3A" localSheetId="6">'S3B Nombre1'!$Z$2</definedName>
    <definedName name="Comunicador_Supervisor_S3A">'S1B Nombre1'!$Z$2</definedName>
    <definedName name="Comunicador_Supervisor_S3B" localSheetId="3">'S1B Nombre2'!$AA$2</definedName>
    <definedName name="Comunicador_Supervisor_S3B" localSheetId="4">'S2 Nombre1'!$AA$2</definedName>
    <definedName name="Comunicador_Supervisor_S3B" localSheetId="5">'S3A Nombre1'!$AA$2</definedName>
    <definedName name="Comunicador_Supervisor_S3B" localSheetId="6">'S3B Nombre1'!$AA$2</definedName>
    <definedName name="Comunicador_Supervisor_S3B">'S1B Nombre1'!$AA$2</definedName>
    <definedName name="Contador_Supervisor_S1B" localSheetId="3">'S1B Nombre2'!$AE$2:$AE$3</definedName>
    <definedName name="Contador_Supervisor_S1B" localSheetId="4">'S2 Nombre1'!$AE$2:$AE$3</definedName>
    <definedName name="Contador_Supervisor_S1B" localSheetId="5">'S3A Nombre1'!$AE$2:$AE$3</definedName>
    <definedName name="Contador_Supervisor_S1B" localSheetId="6">'S3B Nombre1'!$AE$2:$AE$3</definedName>
    <definedName name="Contador_Supervisor_S1B">'S1B Nombre1'!$AE$2:$AE$3</definedName>
    <definedName name="Contador_Supervisor_S2" localSheetId="3">'S1B Nombre2'!$AF$2:$AF$3</definedName>
    <definedName name="Contador_Supervisor_S2" localSheetId="4">'S2 Nombre1'!$AF$2:$AF$3</definedName>
    <definedName name="Contador_Supervisor_S2" localSheetId="5">'S3A Nombre1'!$AF$2:$AF$3</definedName>
    <definedName name="Contador_Supervisor_S2" localSheetId="6">'S3B Nombre1'!$AF$2:$AF$3</definedName>
    <definedName name="Contador_Supervisor_S2">'S1B Nombre1'!$AF$2:$AF$3</definedName>
    <definedName name="Contador_Supervisor_S3A" localSheetId="3">'S1B Nombre2'!$AG$2:$AG$3</definedName>
    <definedName name="Contador_Supervisor_S3A" localSheetId="4">'S2 Nombre1'!$AG$2:$AG$3</definedName>
    <definedName name="Contador_Supervisor_S3A" localSheetId="5">'S3A Nombre1'!$AG$2:$AG$3</definedName>
    <definedName name="Contador_Supervisor_S3A" localSheetId="6">'S3B Nombre1'!$AG$2:$AG$3</definedName>
    <definedName name="Contador_Supervisor_S3A">'S1B Nombre1'!$AG$2:$AG$3</definedName>
    <definedName name="Contador_Supervisor_S3B" localSheetId="3">'S1B Nombre2'!$AH$2:$AH$3</definedName>
    <definedName name="Contador_Supervisor_S3B" localSheetId="4">'S2 Nombre1'!$AH$2:$AH$3</definedName>
    <definedName name="Contador_Supervisor_S3B" localSheetId="5">'S3A Nombre1'!$AH$2:$AH$3</definedName>
    <definedName name="Contador_Supervisor_S3B" localSheetId="6">'S3B Nombre1'!$AH$2:$AH$3</definedName>
    <definedName name="Contador_Supervisor_S3B">'S1B Nombre1'!$AH$2:$AH$3</definedName>
    <definedName name="Economista_Supervisor_S2" localSheetId="3">'S1B Nombre2'!$V$2:$V$5</definedName>
    <definedName name="Economista_Supervisor_S2" localSheetId="4">'S2 Nombre1'!$V$2:$V$5</definedName>
    <definedName name="Economista_Supervisor_S2" localSheetId="5">'S3A Nombre1'!$V$2:$V$5</definedName>
    <definedName name="Economista_Supervisor_S2" localSheetId="6">'S3B Nombre1'!$V$2:$V$5</definedName>
    <definedName name="Economista_Supervisor_S2">'S1B Nombre1'!$V$2:$V$5</definedName>
    <definedName name="Economista_Supervisor_S3A" localSheetId="3">'S1B Nombre2'!$W$2:$W$5</definedName>
    <definedName name="Economista_Supervisor_S3A" localSheetId="4">'S2 Nombre1'!$W$2:$W$5</definedName>
    <definedName name="Economista_Supervisor_S3A" localSheetId="5">'S3A Nombre1'!$W$2:$W$5</definedName>
    <definedName name="Economista_Supervisor_S3A" localSheetId="6">'S3B Nombre1'!$W$2:$W$5</definedName>
    <definedName name="Economista_Supervisor_S3A">'S1B Nombre1'!$W$2:$W$5</definedName>
    <definedName name="Economista_Supervisor_S3B" localSheetId="3">'S1B Nombre2'!$X$2:$X$5</definedName>
    <definedName name="Economista_Supervisor_S3B" localSheetId="4">'S2 Nombre1'!$X$2:$X$5</definedName>
    <definedName name="Economista_Supervisor_S3B" localSheetId="5">'S3A Nombre1'!$X$2:$X$5</definedName>
    <definedName name="Economista_Supervisor_S3B" localSheetId="6">'S3B Nombre1'!$X$2:$X$5</definedName>
    <definedName name="Economista_Supervisor_S3B">'S1B Nombre1'!$X$2:$X$5</definedName>
    <definedName name="Ingeniero_Supervisor_S1B" localSheetId="3">'S1B Nombre2'!$N$2:$N$13</definedName>
    <definedName name="Ingeniero_Supervisor_S1B" localSheetId="4">'S2 Nombre1'!$N$2:$N$13</definedName>
    <definedName name="Ingeniero_Supervisor_S1B" localSheetId="5">'S3A Nombre1'!$N$2:$N$13</definedName>
    <definedName name="Ingeniero_Supervisor_S1B" localSheetId="6">'S3B Nombre1'!$N$2:$N$13</definedName>
    <definedName name="Ingeniero_Supervisor_S1B">'S1B Nombre1'!$N$2:$N$13</definedName>
    <definedName name="Ingeniero_Supervisor_S2" localSheetId="3">'S1B Nombre2'!$O$2:$O$13</definedName>
    <definedName name="Ingeniero_Supervisor_S2" localSheetId="4">'S2 Nombre1'!$O$2:$O$13</definedName>
    <definedName name="Ingeniero_Supervisor_S2" localSheetId="5">'S3A Nombre1'!$O$2:$O$13</definedName>
    <definedName name="Ingeniero_Supervisor_S2" localSheetId="6">'S3B Nombre1'!$O$2:$O$13</definedName>
    <definedName name="Ingeniero_Supervisor_S2">'S1B Nombre1'!$O$2:$O$13</definedName>
    <definedName name="Ingeniero_Supervisor_S3A" localSheetId="3">'S1B Nombre2'!$P$2:$P$13</definedName>
    <definedName name="Ingeniero_Supervisor_S3A" localSheetId="4">'S2 Nombre1'!$P$2:$P$13</definedName>
    <definedName name="Ingeniero_Supervisor_S3A" localSheetId="5">'S3A Nombre1'!$P$2:$P$13</definedName>
    <definedName name="Ingeniero_Supervisor_S3A" localSheetId="6">'S3B Nombre1'!$P$2:$P$13</definedName>
    <definedName name="Ingeniero_Supervisor_S3A">'S1B Nombre1'!$P$2:$P$13</definedName>
    <definedName name="Ingeniero_Supervisor_S3B" localSheetId="3">'S1B Nombre2'!$Q$2:$Q$13</definedName>
    <definedName name="Ingeniero_Supervisor_S3B" localSheetId="4">'S2 Nombre1'!$Q$2:$Q$13</definedName>
    <definedName name="Ingeniero_Supervisor_S3B" localSheetId="5">'S3A Nombre1'!$Q$2:$Q$13</definedName>
    <definedName name="Ingeniero_Supervisor_S3B" localSheetId="6">'S3B Nombre1'!$Q$2:$Q$13</definedName>
    <definedName name="Ingeniero_Supervisor_S3B">'S1B Nombre1'!$Q$2:$Q$13</definedName>
    <definedName name="Sociólogo_Supervisor_S2" localSheetId="3">'S1B Nombre2'!$AB$2</definedName>
    <definedName name="Sociólogo_Supervisor_S2" localSheetId="4">'S2 Nombre1'!$AB$2</definedName>
    <definedName name="Sociólogo_Supervisor_S2" localSheetId="5">'S3A Nombre1'!$AB$2</definedName>
    <definedName name="Sociólogo_Supervisor_S2" localSheetId="6">'S3B Nombre1'!$AB$2</definedName>
    <definedName name="Sociólogo_Supervisor_S2">'S1B Nombre1'!$AB$2</definedName>
    <definedName name="Sociólogo_Supervisor_S3A" localSheetId="3">'S1B Nombre2'!$AC$2</definedName>
    <definedName name="Sociólogo_Supervisor_S3A" localSheetId="4">'S2 Nombre1'!$AC$2</definedName>
    <definedName name="Sociólogo_Supervisor_S3A" localSheetId="5">'S3A Nombre1'!$AC$2</definedName>
    <definedName name="Sociólogo_Supervisor_S3A" localSheetId="6">'S3B Nombre1'!$AC$2</definedName>
    <definedName name="Sociólogo_Supervisor_S3A">'S1B Nombre1'!$AC$2</definedName>
    <definedName name="Sociólogo_Supervisor_S3B" localSheetId="3">'S1B Nombre2'!$AD$2</definedName>
    <definedName name="Sociólogo_Supervisor_S3B" localSheetId="4">'S2 Nombre1'!$AD$2</definedName>
    <definedName name="Sociólogo_Supervisor_S3B" localSheetId="5">'S3A Nombre1'!$AD$2</definedName>
    <definedName name="Sociólogo_Supervisor_S3B" localSheetId="6">'S3B Nombre1'!$AD$2</definedName>
    <definedName name="Sociólogo_Supervisor_S3B">'S1B Nombre1'!$AD$2</definedName>
    <definedName name="_xlnm.Print_Titles" localSheetId="1">EST!$1:$6</definedName>
    <definedName name="_xlnm.Print_Titles" localSheetId="2">'S1B Nombre1'!$1:$10</definedName>
    <definedName name="_xlnm.Print_Titles" localSheetId="3">'S1B Nombre2'!$1:$10</definedName>
    <definedName name="_xlnm.Print_Titles" localSheetId="4">'S2 Nombre1'!$1:$10</definedName>
    <definedName name="_xlnm.Print_Titles" localSheetId="5">'S3A Nombre1'!$1:$10</definedName>
    <definedName name="_xlnm.Print_Titles" localSheetId="6">'S3B Nombre1'!$1:$10</definedName>
  </definedNames>
  <calcPr calcId="145621"/>
</workbook>
</file>

<file path=xl/calcChain.xml><?xml version="1.0" encoding="utf-8"?>
<calcChain xmlns="http://schemas.openxmlformats.org/spreadsheetml/2006/main">
  <c r="D60" i="72" l="1"/>
  <c r="D59" i="72"/>
  <c r="D58" i="72"/>
  <c r="D57" i="72"/>
  <c r="D56" i="72"/>
  <c r="D55" i="72"/>
  <c r="D54" i="72"/>
  <c r="D53" i="72"/>
  <c r="D52" i="72"/>
  <c r="D51" i="72"/>
  <c r="D50" i="72"/>
  <c r="D49" i="72"/>
  <c r="D48" i="72"/>
  <c r="D47" i="72"/>
  <c r="D46" i="72"/>
  <c r="D45" i="72"/>
  <c r="D44" i="72"/>
  <c r="D43" i="72"/>
  <c r="D42" i="72"/>
  <c r="D41" i="72"/>
  <c r="D40" i="72"/>
  <c r="D39" i="72"/>
  <c r="D38" i="72"/>
  <c r="D37" i="72"/>
  <c r="D36" i="72"/>
  <c r="D35" i="72"/>
  <c r="D34" i="72"/>
  <c r="D33" i="72"/>
  <c r="D32" i="72"/>
  <c r="D31" i="72"/>
  <c r="D30" i="72"/>
  <c r="D29" i="72"/>
  <c r="D28" i="72"/>
  <c r="D27" i="72"/>
  <c r="D26" i="72"/>
  <c r="D25" i="72"/>
  <c r="D24" i="72"/>
  <c r="D23" i="72"/>
  <c r="D22" i="72"/>
  <c r="D21" i="72"/>
  <c r="D20" i="72"/>
  <c r="D19" i="72"/>
  <c r="D18" i="72"/>
  <c r="D17" i="72"/>
  <c r="D16" i="72"/>
  <c r="D15" i="72"/>
  <c r="D14" i="72"/>
  <c r="D13" i="72"/>
  <c r="D12" i="72"/>
  <c r="D11" i="72"/>
  <c r="D61" i="72" s="1"/>
  <c r="B23" i="1" s="1"/>
  <c r="D60" i="71"/>
  <c r="D59" i="71"/>
  <c r="D58" i="71"/>
  <c r="D57" i="71"/>
  <c r="D56" i="71"/>
  <c r="D55" i="71"/>
  <c r="D54" i="71"/>
  <c r="D53" i="71"/>
  <c r="D52" i="71"/>
  <c r="D51" i="71"/>
  <c r="D50" i="71"/>
  <c r="D49" i="71"/>
  <c r="D48" i="71"/>
  <c r="D47" i="71"/>
  <c r="D46" i="71"/>
  <c r="D45" i="71"/>
  <c r="D44" i="71"/>
  <c r="D43" i="71"/>
  <c r="D42" i="71"/>
  <c r="D41" i="71"/>
  <c r="D40" i="71"/>
  <c r="D39" i="71"/>
  <c r="D38" i="71"/>
  <c r="D37" i="71"/>
  <c r="D36" i="71"/>
  <c r="D35" i="71"/>
  <c r="D34" i="71"/>
  <c r="D33" i="71"/>
  <c r="D32" i="71"/>
  <c r="D31" i="71"/>
  <c r="D30" i="71"/>
  <c r="D29" i="71"/>
  <c r="D28" i="71"/>
  <c r="D27" i="71"/>
  <c r="D26" i="71"/>
  <c r="D25" i="71"/>
  <c r="D24" i="71"/>
  <c r="D23" i="71"/>
  <c r="D22" i="71"/>
  <c r="D21" i="71"/>
  <c r="D20" i="71"/>
  <c r="D19" i="71"/>
  <c r="D18" i="71"/>
  <c r="D17" i="71"/>
  <c r="D16" i="71"/>
  <c r="D15" i="71"/>
  <c r="D14" i="71"/>
  <c r="D13" i="71"/>
  <c r="D12" i="71"/>
  <c r="D11" i="71"/>
  <c r="D60" i="70"/>
  <c r="D59" i="70"/>
  <c r="D58" i="70"/>
  <c r="D57" i="70"/>
  <c r="D56" i="70"/>
  <c r="D55" i="70"/>
  <c r="D54" i="70"/>
  <c r="D53" i="70"/>
  <c r="D52" i="70"/>
  <c r="D51" i="70"/>
  <c r="D50" i="70"/>
  <c r="D49" i="70"/>
  <c r="D48" i="70"/>
  <c r="D47" i="70"/>
  <c r="D46" i="70"/>
  <c r="D45" i="70"/>
  <c r="D44" i="70"/>
  <c r="D43" i="70"/>
  <c r="D42" i="70"/>
  <c r="D41" i="70"/>
  <c r="D40" i="70"/>
  <c r="D39" i="70"/>
  <c r="D38" i="70"/>
  <c r="D37" i="70"/>
  <c r="D36" i="70"/>
  <c r="D35" i="70"/>
  <c r="D34" i="70"/>
  <c r="D33" i="70"/>
  <c r="D32" i="70"/>
  <c r="D31" i="70"/>
  <c r="D30" i="70"/>
  <c r="D29" i="70"/>
  <c r="D28" i="70"/>
  <c r="D27" i="70"/>
  <c r="D26" i="70"/>
  <c r="D25" i="70"/>
  <c r="D24" i="70"/>
  <c r="D23" i="70"/>
  <c r="D22" i="70"/>
  <c r="D21" i="70"/>
  <c r="D20" i="70"/>
  <c r="D19" i="70"/>
  <c r="D18" i="70"/>
  <c r="D17" i="70"/>
  <c r="D16" i="70"/>
  <c r="D15" i="70"/>
  <c r="D14" i="70"/>
  <c r="D13" i="70"/>
  <c r="D12" i="70"/>
  <c r="D11" i="70"/>
  <c r="D60" i="69"/>
  <c r="D59" i="69"/>
  <c r="D58" i="69"/>
  <c r="D57" i="69"/>
  <c r="D56" i="69"/>
  <c r="D55" i="69"/>
  <c r="D54" i="69"/>
  <c r="D53" i="69"/>
  <c r="D52" i="69"/>
  <c r="D51" i="69"/>
  <c r="D50" i="69"/>
  <c r="D49" i="69"/>
  <c r="D48" i="69"/>
  <c r="D47" i="69"/>
  <c r="D46" i="69"/>
  <c r="D45" i="69"/>
  <c r="D44" i="69"/>
  <c r="D43" i="69"/>
  <c r="D42" i="69"/>
  <c r="D41" i="69"/>
  <c r="D40" i="69"/>
  <c r="D39" i="69"/>
  <c r="D38" i="69"/>
  <c r="D37" i="69"/>
  <c r="D36" i="69"/>
  <c r="D35" i="69"/>
  <c r="D34" i="69"/>
  <c r="D33" i="69"/>
  <c r="D32" i="69"/>
  <c r="D31" i="69"/>
  <c r="D30" i="69"/>
  <c r="D29" i="69"/>
  <c r="D28" i="69"/>
  <c r="D27" i="69"/>
  <c r="D26" i="69"/>
  <c r="D25" i="69"/>
  <c r="D24" i="69"/>
  <c r="D23" i="69"/>
  <c r="D22" i="69"/>
  <c r="D21" i="69"/>
  <c r="D20" i="69"/>
  <c r="D19" i="69"/>
  <c r="D18" i="69"/>
  <c r="D17" i="69"/>
  <c r="D16" i="69"/>
  <c r="D15" i="69"/>
  <c r="D14" i="69"/>
  <c r="D13" i="69"/>
  <c r="D12" i="69"/>
  <c r="D11" i="69"/>
  <c r="D61" i="69" l="1"/>
  <c r="C8" i="1" s="1"/>
  <c r="D61" i="71"/>
  <c r="B18" i="1" s="1"/>
  <c r="D61" i="70"/>
  <c r="B13" i="1" s="1"/>
  <c r="X6" i="1" s="1"/>
  <c r="Y6" i="1" s="1"/>
  <c r="X8" i="1"/>
  <c r="Y8" i="1" s="1"/>
  <c r="X7" i="1"/>
  <c r="Y7" i="1" s="1"/>
  <c r="X5" i="1"/>
  <c r="Y5" i="1" s="1"/>
  <c r="L27" i="1" l="1"/>
  <c r="S6" i="1"/>
  <c r="S5" i="1"/>
  <c r="S4" i="1"/>
  <c r="S3" i="1"/>
  <c r="J22" i="1"/>
  <c r="S7" i="1" l="1"/>
  <c r="H10" i="47"/>
  <c r="H9" i="47"/>
  <c r="H8" i="47"/>
  <c r="H7" i="47"/>
  <c r="H56" i="47"/>
  <c r="H55" i="47"/>
  <c r="F57" i="47"/>
  <c r="H11" i="47"/>
  <c r="H12" i="47"/>
  <c r="H13" i="47"/>
  <c r="H14" i="47"/>
  <c r="H15" i="47"/>
  <c r="H16" i="47"/>
  <c r="H17" i="47"/>
  <c r="H18" i="47"/>
  <c r="H19" i="47"/>
  <c r="H20" i="47"/>
  <c r="H21" i="47"/>
  <c r="H22" i="47"/>
  <c r="H23" i="47"/>
  <c r="H24" i="47"/>
  <c r="H25" i="47"/>
  <c r="H26" i="47"/>
  <c r="H27" i="47"/>
  <c r="H28" i="47"/>
  <c r="H29" i="47"/>
  <c r="H30" i="47"/>
  <c r="H31" i="47"/>
  <c r="H32" i="47"/>
  <c r="H33" i="47"/>
  <c r="H34" i="47"/>
  <c r="H35" i="47"/>
  <c r="H36" i="47"/>
  <c r="H37" i="47"/>
  <c r="H38" i="47"/>
  <c r="H39" i="47"/>
  <c r="H40" i="47"/>
  <c r="H41" i="47"/>
  <c r="H42" i="47"/>
  <c r="H43" i="47"/>
  <c r="H44" i="47"/>
  <c r="H45" i="47"/>
  <c r="H46" i="47"/>
  <c r="H47" i="47"/>
  <c r="H48" i="47"/>
  <c r="H49" i="47"/>
  <c r="H50" i="47"/>
  <c r="H51" i="47"/>
  <c r="H52" i="47"/>
  <c r="H53" i="47"/>
  <c r="H54" i="47"/>
  <c r="H57" i="47" l="1"/>
  <c r="F58" i="47" s="1"/>
  <c r="D60" i="48" l="1"/>
  <c r="D59" i="48"/>
  <c r="D58" i="48"/>
  <c r="D57" i="48"/>
  <c r="D56" i="48"/>
  <c r="D55" i="48"/>
  <c r="D54" i="48"/>
  <c r="D53" i="48"/>
  <c r="D52" i="48"/>
  <c r="D51" i="48"/>
  <c r="D50" i="48"/>
  <c r="D49" i="48"/>
  <c r="D48" i="48"/>
  <c r="D47" i="48"/>
  <c r="D46" i="48"/>
  <c r="D45" i="48"/>
  <c r="D44" i="48"/>
  <c r="D43" i="48"/>
  <c r="D42" i="48"/>
  <c r="D41" i="48"/>
  <c r="D40" i="48"/>
  <c r="D39" i="48"/>
  <c r="D38" i="48"/>
  <c r="D37" i="48"/>
  <c r="D36" i="48"/>
  <c r="D35" i="48"/>
  <c r="D34" i="48"/>
  <c r="D33" i="48"/>
  <c r="D32" i="48"/>
  <c r="D31" i="48"/>
  <c r="D30" i="48"/>
  <c r="D29" i="48"/>
  <c r="D28" i="48"/>
  <c r="D27" i="48"/>
  <c r="D26" i="48"/>
  <c r="D25" i="48"/>
  <c r="D24" i="48"/>
  <c r="D23" i="48"/>
  <c r="D22" i="48"/>
  <c r="D21" i="48"/>
  <c r="D20" i="48"/>
  <c r="D19" i="48"/>
  <c r="D18" i="48"/>
  <c r="D17" i="48"/>
  <c r="D16" i="48"/>
  <c r="D15" i="48"/>
  <c r="D14" i="48"/>
  <c r="D13" i="48"/>
  <c r="D12" i="48"/>
  <c r="D11" i="48"/>
  <c r="B4" i="1"/>
  <c r="X3" i="1" s="1"/>
  <c r="Y3" i="1" s="1"/>
  <c r="E56" i="47"/>
  <c r="E55" i="47"/>
  <c r="E54" i="47"/>
  <c r="E53" i="47"/>
  <c r="E52" i="47"/>
  <c r="E51" i="47"/>
  <c r="E50" i="47"/>
  <c r="E49" i="47"/>
  <c r="E48" i="47"/>
  <c r="E47" i="47"/>
  <c r="E46" i="47"/>
  <c r="E45" i="47"/>
  <c r="E44" i="47"/>
  <c r="E43" i="47"/>
  <c r="E42" i="47"/>
  <c r="E41" i="47"/>
  <c r="E40" i="47"/>
  <c r="E39" i="47"/>
  <c r="E38" i="47"/>
  <c r="E37" i="47"/>
  <c r="E36" i="47"/>
  <c r="E35" i="47"/>
  <c r="E34" i="47"/>
  <c r="E33" i="47"/>
  <c r="E32" i="47"/>
  <c r="E31" i="47"/>
  <c r="E30" i="47"/>
  <c r="E29" i="47"/>
  <c r="E28" i="47"/>
  <c r="E27" i="47"/>
  <c r="E26" i="47"/>
  <c r="E25" i="47"/>
  <c r="E24" i="47"/>
  <c r="E23" i="47"/>
  <c r="E22" i="47"/>
  <c r="E21" i="47"/>
  <c r="E20" i="47"/>
  <c r="E19" i="47"/>
  <c r="E18" i="47"/>
  <c r="E17" i="47"/>
  <c r="E16" i="47"/>
  <c r="E15" i="47"/>
  <c r="E14" i="47"/>
  <c r="E13" i="47"/>
  <c r="E12" i="47"/>
  <c r="E11" i="47"/>
  <c r="E10" i="47"/>
  <c r="E9" i="47"/>
  <c r="E8" i="47"/>
  <c r="E7" i="47"/>
  <c r="E57" i="47" l="1"/>
  <c r="D61" i="48"/>
  <c r="B8" i="1" s="1"/>
  <c r="X4" i="1" s="1"/>
  <c r="Y4" i="1" s="1"/>
  <c r="Y9" i="1" s="1"/>
  <c r="P7" i="1" l="1"/>
  <c r="T3" i="1" l="1"/>
  <c r="J9" i="1" s="1"/>
  <c r="T4" i="1"/>
  <c r="J14" i="1" s="1"/>
  <c r="U4" i="1"/>
  <c r="J16" i="1" s="1"/>
  <c r="T6" i="1"/>
  <c r="U3" i="1"/>
  <c r="L8" i="1"/>
  <c r="L7" i="1" s="1"/>
  <c r="U5" i="1"/>
  <c r="J21" i="1" s="1"/>
  <c r="L20" i="1" s="1"/>
  <c r="T5" i="1"/>
  <c r="J19" i="1" s="1"/>
  <c r="L18" i="1" s="1"/>
  <c r="L17" i="1" s="1"/>
  <c r="U6" i="1"/>
  <c r="J11" i="1" l="1"/>
  <c r="L10" i="1" s="1"/>
  <c r="J24" i="1"/>
  <c r="L23" i="1" s="1"/>
  <c r="L22" i="1" s="1"/>
  <c r="L13" i="1"/>
  <c r="L12" i="1" l="1"/>
  <c r="L15" i="1"/>
  <c r="J26" i="1"/>
  <c r="L25" i="1" s="1"/>
</calcChain>
</file>

<file path=xl/sharedStrings.xml><?xml version="1.0" encoding="utf-8"?>
<sst xmlns="http://schemas.openxmlformats.org/spreadsheetml/2006/main" count="796" uniqueCount="116">
  <si>
    <r>
      <t>A.</t>
    </r>
    <r>
      <rPr>
        <b/>
        <sz val="7"/>
        <color rgb="FF000000"/>
        <rFont val="Times New Roman"/>
        <family val="1"/>
      </rPr>
      <t xml:space="preserve">       </t>
    </r>
    <r>
      <rPr>
        <b/>
        <sz val="9"/>
        <color rgb="FF000000"/>
        <rFont val="Calibri"/>
        <family val="2"/>
        <scheme val="minor"/>
      </rPr>
      <t>Experiencia en la actividad de la EST:   Máximo</t>
    </r>
  </si>
  <si>
    <t>Experiencia en la Especialidad</t>
  </si>
  <si>
    <t>supervisores</t>
  </si>
  <si>
    <t>puntos c/u</t>
  </si>
  <si>
    <t>TOTAL</t>
  </si>
  <si>
    <t>Categorias</t>
  </si>
  <si>
    <t>Cantidad</t>
  </si>
  <si>
    <t>Factor de Evaluación</t>
  </si>
  <si>
    <t>Peso</t>
  </si>
  <si>
    <t>Ponderado</t>
  </si>
  <si>
    <t>Puntaje Máximo</t>
  </si>
  <si>
    <t>Puntaje Mínimo</t>
  </si>
  <si>
    <t>Exp. Especialidad</t>
  </si>
  <si>
    <t>S2</t>
  </si>
  <si>
    <t>S3-A</t>
  </si>
  <si>
    <t>Total</t>
  </si>
  <si>
    <t>Coeficiente Máximo</t>
  </si>
  <si>
    <t>Coeficiente Mínimo</t>
  </si>
  <si>
    <t>Rango de Evaluación</t>
  </si>
  <si>
    <t>Puntaje Asignado</t>
  </si>
  <si>
    <t>Tiempo</t>
  </si>
  <si>
    <t xml:space="preserve">Razón Social/Apellidos </t>
  </si>
  <si>
    <t>Experiencia en la Especialidad (años)</t>
  </si>
  <si>
    <t>Puntaje 2</t>
  </si>
  <si>
    <t>Empresa</t>
  </si>
  <si>
    <t>Supervisores</t>
  </si>
  <si>
    <t>TOTALES</t>
  </si>
  <si>
    <t>HOJA DE EVALUACION TÉCNICA</t>
  </si>
  <si>
    <t>Profesion:</t>
  </si>
  <si>
    <t>Vigencia Habilidad:</t>
  </si>
  <si>
    <t>Sustento de Tiempo</t>
  </si>
  <si>
    <t>Más de</t>
  </si>
  <si>
    <t>De</t>
  </si>
  <si>
    <r>
      <t>B.</t>
    </r>
    <r>
      <rPr>
        <b/>
        <sz val="7"/>
        <color rgb="FF000000"/>
        <rFont val="Times New Roman"/>
        <family val="1"/>
      </rPr>
      <t xml:space="preserve">        </t>
    </r>
    <r>
      <rPr>
        <b/>
        <sz val="9"/>
        <color rgb="FF000000"/>
        <rFont val="Calibri"/>
        <family val="2"/>
        <scheme val="minor"/>
      </rPr>
      <t>Experiencia en la actividad de otros integrantes:   Máximo</t>
    </r>
  </si>
  <si>
    <t>Experiencia en la actividad</t>
  </si>
  <si>
    <t>Monto</t>
  </si>
  <si>
    <t>Valor Referencial del ítem</t>
  </si>
  <si>
    <t>Nombre de la Entidad donde presto servicio</t>
  </si>
  <si>
    <t>Puntaje Total</t>
  </si>
  <si>
    <t>Folio que describe el monto</t>
  </si>
  <si>
    <t>Categoría de Supervisor:</t>
  </si>
  <si>
    <t>S3-B</t>
  </si>
  <si>
    <t>Empresa o Consorcio</t>
  </si>
  <si>
    <t>Cliente</t>
  </si>
  <si>
    <t>Objeto del Contrato</t>
  </si>
  <si>
    <t>N° de Contrato / Factura</t>
  </si>
  <si>
    <t>Rango de Folios relacionados a la experiencia</t>
  </si>
  <si>
    <t>Descripción del objeto del servicio prestado</t>
  </si>
  <si>
    <t>Observaciones del Evaluador
(Llenado por Osinergmin)</t>
  </si>
  <si>
    <t>Folio que describe el objeto del servicio realizado</t>
  </si>
  <si>
    <t>EVALUACION TÉCNICA DE LA EST</t>
  </si>
  <si>
    <t>Supervisor S2 - Nombre 1</t>
  </si>
  <si>
    <t>Supervisor S3A - Nombre 1</t>
  </si>
  <si>
    <t>Supervisor S3B - Nombre 1</t>
  </si>
  <si>
    <t>EXPERIENCIA EN LA ACTIVIDAD</t>
  </si>
  <si>
    <t>N°</t>
  </si>
  <si>
    <t>Fecha de inicio
(dd/mm/yyyy)</t>
  </si>
  <si>
    <t>Fecha Fin
(dd/mm/yyyy)</t>
  </si>
  <si>
    <t>Categoria</t>
  </si>
  <si>
    <t>Profesional:</t>
  </si>
  <si>
    <t>Ingeniería Mecánica</t>
  </si>
  <si>
    <t>Ingeniería Mecánica – Eléctrica</t>
  </si>
  <si>
    <t>Fecha Bachiller
(dd/mm/yyyy):</t>
  </si>
  <si>
    <t>Ingeniería en Energía</t>
  </si>
  <si>
    <t>Fecha Título
(dd/mm/yyyy):</t>
  </si>
  <si>
    <t>Ingeniería Industrial</t>
  </si>
  <si>
    <t>Ingeniería Electrónica</t>
  </si>
  <si>
    <t>EXPERIENCIA EN LA ESPECIALIDAD</t>
  </si>
  <si>
    <t>Derecho</t>
  </si>
  <si>
    <t>Ingeniero_Supervisor_S2</t>
  </si>
  <si>
    <t>Ingeniero_Supervisor_S3A</t>
  </si>
  <si>
    <t>Ingeniero_Supervisor_S3B</t>
  </si>
  <si>
    <t>Abogado_Supervisor_S2</t>
  </si>
  <si>
    <t>Abogado_Supervisor_S3A</t>
  </si>
  <si>
    <t>Abogado_Supervisor_S3B</t>
  </si>
  <si>
    <t>Ingeniería Electricista</t>
  </si>
  <si>
    <t>Ingeniería Mecánica de fluidos</t>
  </si>
  <si>
    <t>Ingeniería Petróleo</t>
  </si>
  <si>
    <t>Ingeniería Petroquímica</t>
  </si>
  <si>
    <t>Ingeniería Química</t>
  </si>
  <si>
    <t>Ingeniería Civil</t>
  </si>
  <si>
    <t>Porcentaje de participación en el Consorcio</t>
  </si>
  <si>
    <t>Nombre de la Empresa que ha realizado el servicio</t>
  </si>
  <si>
    <t>Monto Final de participación en consorcio</t>
  </si>
  <si>
    <t>B.4. Supervisores S3-B</t>
  </si>
  <si>
    <t>B.1. Supervisores 1-B</t>
  </si>
  <si>
    <t>B.2. Supervisores S2</t>
  </si>
  <si>
    <t>B.3. Supervisores S3-A</t>
  </si>
  <si>
    <t>S1B</t>
  </si>
  <si>
    <t>Supervisor S1B - Nombre 1</t>
  </si>
  <si>
    <t>Supervisor S1B - Nombre 2</t>
  </si>
  <si>
    <t>Economista_Supervisor_S2</t>
  </si>
  <si>
    <t>Economista_Supervisor_S3A</t>
  </si>
  <si>
    <t>Economista_Supervisor_S3B</t>
  </si>
  <si>
    <t>Comunicador_Supervisor_S2</t>
  </si>
  <si>
    <t>Comunicador_Supervisor_S3A</t>
  </si>
  <si>
    <t>Comunicador_Supervisor_S3B</t>
  </si>
  <si>
    <t>Sociólogo_Supervisor_S2</t>
  </si>
  <si>
    <t>Sociólogo_Supervisor_S3A</t>
  </si>
  <si>
    <t>Sociólogo_Supervisor_S3B</t>
  </si>
  <si>
    <t>Abogado_Supervisor_S1B</t>
  </si>
  <si>
    <t>Ingeniero_Supervisor_S1B</t>
  </si>
  <si>
    <t>Contador_Supervisor_S1B</t>
  </si>
  <si>
    <t>Contador_Supervisor_S2</t>
  </si>
  <si>
    <t>Contador_Supervisor_S3A</t>
  </si>
  <si>
    <t>Contador_Supervisor_S3B</t>
  </si>
  <si>
    <t>Ingeniería Petróleo y Gas Natural</t>
  </si>
  <si>
    <t>Economía</t>
  </si>
  <si>
    <t>Ingeniería Económica</t>
  </si>
  <si>
    <t>Ciencias Económicas</t>
  </si>
  <si>
    <t>Ciencias Sociales con Mención en Economía</t>
  </si>
  <si>
    <t>Ciencias de la Comunicación</t>
  </si>
  <si>
    <t>Sociología</t>
  </si>
  <si>
    <t>Ciencias Contables</t>
  </si>
  <si>
    <t>Contabilidad</t>
  </si>
  <si>
    <t>ÍTEM 1: Facturación, pliego tarifario, corte y reconexión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</si>
</sst>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 &quot;S/.&quot;\ * #,##0.00_ ;_ &quot;S/.&quot;\ * \-#,##0.00_ ;_ &quot;S/.&quot;\ * &quot;-&quot;??_ ;_ @_ "/>
    <numFmt numFmtId="164" formatCode="_ [$S/.-280A]\ * #,##0.00_ ;_ [$S/.-280A]\ * \-#,##0.00_ ;_ [$S/.-280A]\ * &quot;-&quot;??_ ;_ @_ "/>
    <numFmt numFmtId="165" formatCode="0.00000000000000"/>
  </numFmts>
  <fonts count="1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rgb="FF000000"/>
      <name val="Calibri"/>
      <family val="2"/>
      <scheme val="minor"/>
    </font>
    <font>
      <b/>
      <sz val="7"/>
      <color rgb="FF000000"/>
      <name val="Times New Roman"/>
      <family val="1"/>
    </font>
    <font>
      <i/>
      <sz val="9"/>
      <color theme="1"/>
      <name val="Calibri"/>
      <family val="2"/>
      <scheme val="minor"/>
    </font>
    <font>
      <sz val="9"/>
      <color rgb="FF000000"/>
      <name val="Calibri"/>
      <family val="2"/>
      <scheme val="minor"/>
    </font>
    <font>
      <b/>
      <sz val="10"/>
      <color theme="0"/>
      <name val="Calibri"/>
      <family val="2"/>
    </font>
    <font>
      <b/>
      <sz val="10"/>
      <color theme="0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0"/>
      <name val="Calibri"/>
      <family val="2"/>
    </font>
    <font>
      <b/>
      <sz val="9"/>
      <color theme="1"/>
      <name val="Calibri"/>
      <family val="2"/>
      <scheme val="minor"/>
    </font>
    <font>
      <b/>
      <sz val="9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DEEAF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39997558519241921"/>
        <bgColor indexed="64"/>
      </patternFill>
    </fill>
  </fills>
  <borders count="15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4" fontId="12" fillId="0" borderId="0" applyFont="0" applyFill="0" applyBorder="0" applyAlignment="0" applyProtection="0"/>
  </cellStyleXfs>
  <cellXfs count="146">
    <xf numFmtId="0" fontId="0" fillId="0" borderId="0" xfId="0"/>
    <xf numFmtId="0" fontId="0" fillId="0" borderId="0" xfId="0" applyAlignment="1">
      <alignment vertical="center" wrapText="1"/>
    </xf>
    <xf numFmtId="0" fontId="10" fillId="0" borderId="2" xfId="0" applyFont="1" applyBorder="1" applyAlignment="1" applyProtection="1">
      <alignment horizontal="right"/>
    </xf>
    <xf numFmtId="0" fontId="10" fillId="6" borderId="2" xfId="0" applyFont="1" applyFill="1" applyBorder="1" applyAlignment="1">
      <alignment horizontal="center"/>
    </xf>
    <xf numFmtId="0" fontId="8" fillId="6" borderId="2" xfId="0" applyFont="1" applyFill="1" applyBorder="1"/>
    <xf numFmtId="165" fontId="8" fillId="6" borderId="2" xfId="0" applyNumberFormat="1" applyFont="1" applyFill="1" applyBorder="1" applyProtection="1"/>
    <xf numFmtId="165" fontId="10" fillId="0" borderId="2" xfId="0" applyNumberFormat="1" applyFont="1" applyBorder="1" applyProtection="1"/>
    <xf numFmtId="0" fontId="10" fillId="0" borderId="2" xfId="0" applyFont="1" applyBorder="1" applyAlignment="1" applyProtection="1">
      <alignment vertical="center"/>
      <protection locked="0"/>
    </xf>
    <xf numFmtId="0" fontId="10" fillId="6" borderId="2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vertical="center" wrapText="1"/>
    </xf>
    <xf numFmtId="0" fontId="0" fillId="0" borderId="0" xfId="0" applyAlignment="1">
      <alignment vertical="center"/>
    </xf>
    <xf numFmtId="0" fontId="8" fillId="0" borderId="9" xfId="0" applyFont="1" applyBorder="1" applyAlignment="1">
      <alignment vertical="center" wrapText="1"/>
    </xf>
    <xf numFmtId="164" fontId="8" fillId="0" borderId="13" xfId="0" applyNumberFormat="1" applyFont="1" applyBorder="1" applyAlignment="1">
      <alignment vertical="center" wrapText="1"/>
    </xf>
    <xf numFmtId="164" fontId="8" fillId="0" borderId="14" xfId="0" applyNumberFormat="1" applyFont="1" applyBorder="1" applyAlignment="1">
      <alignment vertical="center" wrapText="1"/>
    </xf>
    <xf numFmtId="0" fontId="0" fillId="0" borderId="14" xfId="0" applyBorder="1" applyAlignment="1">
      <alignment vertical="center" wrapText="1"/>
    </xf>
    <xf numFmtId="0" fontId="14" fillId="7" borderId="6" xfId="0" applyFont="1" applyFill="1" applyBorder="1" applyAlignment="1">
      <alignment vertical="center" wrapText="1"/>
    </xf>
    <xf numFmtId="14" fontId="8" fillId="0" borderId="2" xfId="0" applyNumberFormat="1" applyFont="1" applyBorder="1" applyAlignment="1" applyProtection="1">
      <alignment horizontal="center" vertical="center" wrapText="1"/>
      <protection locked="0"/>
    </xf>
    <xf numFmtId="165" fontId="8" fillId="0" borderId="2" xfId="0" applyNumberFormat="1" applyFont="1" applyBorder="1" applyAlignment="1">
      <alignment horizontal="center" vertical="center" wrapText="1"/>
    </xf>
    <xf numFmtId="44" fontId="8" fillId="0" borderId="2" xfId="1" applyFont="1" applyBorder="1" applyAlignment="1" applyProtection="1">
      <alignment horizontal="right" vertical="center" wrapText="1"/>
      <protection locked="0"/>
    </xf>
    <xf numFmtId="0" fontId="8" fillId="0" borderId="2" xfId="0" applyFont="1" applyBorder="1" applyAlignment="1" applyProtection="1">
      <alignment horizontal="center" vertical="center" wrapText="1"/>
      <protection locked="0"/>
    </xf>
    <xf numFmtId="0" fontId="8" fillId="0" borderId="2" xfId="0" applyFont="1" applyBorder="1" applyAlignment="1" applyProtection="1">
      <alignment horizontal="justify" vertical="center" wrapText="1"/>
      <protection locked="0"/>
    </xf>
    <xf numFmtId="0" fontId="0" fillId="0" borderId="2" xfId="0" applyBorder="1" applyAlignment="1">
      <alignment vertical="center" wrapText="1"/>
    </xf>
    <xf numFmtId="165" fontId="10" fillId="6" borderId="2" xfId="0" applyNumberFormat="1" applyFont="1" applyFill="1" applyBorder="1" applyAlignment="1">
      <alignment horizontal="center" vertical="center" wrapText="1"/>
    </xf>
    <xf numFmtId="0" fontId="8" fillId="6" borderId="2" xfId="0" applyFont="1" applyFill="1" applyBorder="1" applyAlignment="1">
      <alignment horizontal="center" vertical="center" wrapText="1"/>
    </xf>
    <xf numFmtId="0" fontId="8" fillId="6" borderId="2" xfId="0" applyFont="1" applyFill="1" applyBorder="1" applyAlignment="1">
      <alignment vertical="center" wrapText="1"/>
    </xf>
    <xf numFmtId="165" fontId="10" fillId="6" borderId="10" xfId="1" applyNumberFormat="1" applyFont="1" applyFill="1" applyBorder="1" applyAlignment="1">
      <alignment horizontal="center" vertical="center" wrapText="1"/>
    </xf>
    <xf numFmtId="0" fontId="13" fillId="3" borderId="6" xfId="0" applyFont="1" applyFill="1" applyBorder="1" applyAlignment="1">
      <alignment vertical="center" wrapText="1"/>
    </xf>
    <xf numFmtId="0" fontId="8" fillId="0" borderId="5" xfId="0" applyFont="1" applyBorder="1" applyAlignment="1">
      <alignment vertical="center"/>
    </xf>
    <xf numFmtId="0" fontId="10" fillId="0" borderId="0" xfId="0" applyFont="1" applyBorder="1" applyAlignment="1" applyProtection="1">
      <alignment vertical="center"/>
      <protection locked="0"/>
    </xf>
    <xf numFmtId="0" fontId="8" fillId="0" borderId="6" xfId="0" applyFont="1" applyBorder="1" applyAlignment="1" applyProtection="1">
      <alignment vertical="center"/>
      <protection locked="0"/>
    </xf>
    <xf numFmtId="0" fontId="10" fillId="0" borderId="0" xfId="0" applyFont="1" applyFill="1" applyBorder="1" applyAlignment="1" applyProtection="1">
      <alignment vertical="center"/>
      <protection locked="0"/>
    </xf>
    <xf numFmtId="14" fontId="8" fillId="0" borderId="3" xfId="0" applyNumberFormat="1" applyFont="1" applyBorder="1" applyAlignment="1" applyProtection="1">
      <alignment vertical="center"/>
      <protection locked="0"/>
    </xf>
    <xf numFmtId="0" fontId="0" fillId="0" borderId="5" xfId="0" applyBorder="1" applyAlignment="1"/>
    <xf numFmtId="14" fontId="8" fillId="0" borderId="2" xfId="0" applyNumberFormat="1" applyFont="1" applyBorder="1" applyAlignment="1" applyProtection="1">
      <alignment vertical="center"/>
      <protection locked="0"/>
    </xf>
    <xf numFmtId="14" fontId="8" fillId="0" borderId="5" xfId="0" applyNumberFormat="1" applyFont="1" applyBorder="1" applyAlignment="1">
      <alignment vertical="center"/>
    </xf>
    <xf numFmtId="0" fontId="14" fillId="7" borderId="6" xfId="0" applyFont="1" applyFill="1" applyBorder="1" applyAlignment="1" applyProtection="1">
      <alignment vertical="center"/>
    </xf>
    <xf numFmtId="0" fontId="8" fillId="0" borderId="0" xfId="0" applyFont="1" applyBorder="1" applyAlignment="1" applyProtection="1">
      <alignment vertical="center"/>
    </xf>
    <xf numFmtId="0" fontId="10" fillId="0" borderId="0" xfId="0" applyFont="1" applyFill="1" applyBorder="1" applyAlignment="1" applyProtection="1">
      <alignment vertical="center" wrapText="1"/>
    </xf>
    <xf numFmtId="0" fontId="8" fillId="0" borderId="4" xfId="0" applyFont="1" applyBorder="1" applyAlignment="1" applyProtection="1">
      <alignment vertical="center"/>
    </xf>
    <xf numFmtId="0" fontId="0" fillId="0" borderId="0" xfId="0" applyProtection="1"/>
    <xf numFmtId="0" fontId="10" fillId="0" borderId="0" xfId="0" applyFont="1" applyFill="1" applyBorder="1" applyAlignment="1" applyProtection="1">
      <alignment vertical="center"/>
    </xf>
    <xf numFmtId="0" fontId="10" fillId="6" borderId="2" xfId="0" applyFont="1" applyFill="1" applyBorder="1" applyAlignment="1" applyProtection="1">
      <alignment horizontal="center" vertical="center" wrapText="1"/>
    </xf>
    <xf numFmtId="0" fontId="0" fillId="0" borderId="0" xfId="0" applyAlignment="1" applyProtection="1">
      <alignment vertical="center" wrapText="1"/>
    </xf>
    <xf numFmtId="14" fontId="8" fillId="0" borderId="2" xfId="0" applyNumberFormat="1" applyFont="1" applyBorder="1" applyAlignment="1" applyProtection="1">
      <alignment horizontal="center" vertical="center"/>
      <protection locked="0"/>
    </xf>
    <xf numFmtId="165" fontId="8" fillId="0" borderId="2" xfId="0" applyNumberFormat="1" applyFont="1" applyBorder="1" applyAlignment="1" applyProtection="1">
      <alignment horizontal="center" vertical="center" wrapText="1"/>
    </xf>
    <xf numFmtId="49" fontId="8" fillId="0" borderId="2" xfId="0" applyNumberFormat="1" applyFont="1" applyBorder="1" applyAlignment="1" applyProtection="1">
      <alignment horizontal="center" vertical="center" wrapText="1"/>
      <protection locked="0"/>
    </xf>
    <xf numFmtId="49" fontId="8" fillId="0" borderId="2" xfId="0" applyNumberFormat="1" applyFont="1" applyBorder="1" applyAlignment="1" applyProtection="1">
      <alignment horizontal="justify" vertical="center" wrapText="1"/>
      <protection locked="0"/>
    </xf>
    <xf numFmtId="0" fontId="0" fillId="0" borderId="2" xfId="0" applyBorder="1" applyAlignment="1" applyProtection="1">
      <alignment wrapText="1"/>
    </xf>
    <xf numFmtId="165" fontId="10" fillId="6" borderId="2" xfId="0" applyNumberFormat="1" applyFont="1" applyFill="1" applyBorder="1" applyAlignment="1" applyProtection="1">
      <alignment horizontal="center"/>
    </xf>
    <xf numFmtId="49" fontId="8" fillId="6" borderId="2" xfId="0" applyNumberFormat="1" applyFont="1" applyFill="1" applyBorder="1" applyAlignment="1">
      <alignment horizontal="center"/>
    </xf>
    <xf numFmtId="49" fontId="8" fillId="6" borderId="2" xfId="0" applyNumberFormat="1" applyFont="1" applyFill="1" applyBorder="1"/>
    <xf numFmtId="0" fontId="8" fillId="0" borderId="0" xfId="0" applyFont="1" applyProtection="1"/>
    <xf numFmtId="165" fontId="7" fillId="3" borderId="2" xfId="0" applyNumberFormat="1" applyFont="1" applyFill="1" applyBorder="1" applyAlignment="1" applyProtection="1">
      <alignment horizontal="center" vertical="center" wrapText="1"/>
    </xf>
    <xf numFmtId="0" fontId="9" fillId="3" borderId="2" xfId="0" applyFont="1" applyFill="1" applyBorder="1" applyAlignment="1" applyProtection="1">
      <alignment horizontal="center" vertical="center" wrapText="1"/>
    </xf>
    <xf numFmtId="0" fontId="9" fillId="3" borderId="4" xfId="0" applyFont="1" applyFill="1" applyBorder="1" applyAlignment="1" applyProtection="1">
      <alignment horizontal="center" vertical="center" wrapText="1"/>
    </xf>
    <xf numFmtId="0" fontId="11" fillId="3" borderId="2" xfId="0" applyFont="1" applyFill="1" applyBorder="1" applyAlignment="1" applyProtection="1">
      <alignment horizontal="center" vertical="center" wrapText="1"/>
    </xf>
    <xf numFmtId="165" fontId="2" fillId="2" borderId="2" xfId="0" applyNumberFormat="1" applyFont="1" applyFill="1" applyBorder="1" applyAlignment="1" applyProtection="1">
      <alignment horizontal="center" vertical="center"/>
    </xf>
    <xf numFmtId="0" fontId="4" fillId="0" borderId="0" xfId="0" applyFont="1" applyProtection="1"/>
    <xf numFmtId="0" fontId="8" fillId="0" borderId="2" xfId="0" applyFont="1" applyBorder="1" applyAlignment="1" applyProtection="1">
      <alignment vertical="center"/>
    </xf>
    <xf numFmtId="0" fontId="8" fillId="4" borderId="2" xfId="0" applyFont="1" applyFill="1" applyBorder="1" applyAlignment="1" applyProtection="1">
      <alignment vertical="center"/>
    </xf>
    <xf numFmtId="0" fontId="8" fillId="0" borderId="2" xfId="0" applyFont="1" applyBorder="1" applyAlignment="1" applyProtection="1">
      <alignment horizontal="left"/>
    </xf>
    <xf numFmtId="0" fontId="8" fillId="5" borderId="2" xfId="0" applyFont="1" applyFill="1" applyBorder="1" applyAlignment="1" applyProtection="1">
      <alignment horizontal="center"/>
    </xf>
    <xf numFmtId="0" fontId="8" fillId="0" borderId="2" xfId="0" applyFont="1" applyBorder="1" applyAlignment="1" applyProtection="1">
      <alignment horizontal="center"/>
    </xf>
    <xf numFmtId="165" fontId="10" fillId="0" borderId="2" xfId="0" applyNumberFormat="1" applyFont="1" applyBorder="1" applyAlignment="1" applyProtection="1">
      <alignment horizontal="center"/>
    </xf>
    <xf numFmtId="165" fontId="10" fillId="0" borderId="4" xfId="0" applyNumberFormat="1" applyFont="1" applyBorder="1" applyAlignment="1" applyProtection="1">
      <alignment horizontal="center"/>
    </xf>
    <xf numFmtId="165" fontId="8" fillId="0" borderId="2" xfId="0" applyNumberFormat="1" applyFont="1" applyFill="1" applyBorder="1" applyProtection="1"/>
    <xf numFmtId="0" fontId="5" fillId="6" borderId="2" xfId="0" applyFont="1" applyFill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vertical="center" wrapText="1"/>
    </xf>
    <xf numFmtId="0" fontId="5" fillId="0" borderId="2" xfId="0" applyFont="1" applyBorder="1" applyAlignment="1" applyProtection="1">
      <alignment horizontal="left" vertical="center" wrapText="1"/>
    </xf>
    <xf numFmtId="165" fontId="5" fillId="0" borderId="2" xfId="0" applyNumberFormat="1" applyFont="1" applyBorder="1" applyAlignment="1" applyProtection="1">
      <alignment horizontal="center" vertical="center"/>
    </xf>
    <xf numFmtId="0" fontId="10" fillId="0" borderId="2" xfId="0" applyFont="1" applyBorder="1" applyAlignment="1" applyProtection="1">
      <alignment vertical="center"/>
    </xf>
    <xf numFmtId="0" fontId="8" fillId="0" borderId="2" xfId="0" applyFont="1" applyBorder="1" applyProtection="1"/>
    <xf numFmtId="0" fontId="8" fillId="4" borderId="10" xfId="0" applyFont="1" applyFill="1" applyBorder="1" applyProtection="1"/>
    <xf numFmtId="0" fontId="8" fillId="0" borderId="0" xfId="0" applyFont="1" applyBorder="1" applyProtection="1"/>
    <xf numFmtId="0" fontId="8" fillId="5" borderId="11" xfId="0" applyFont="1" applyFill="1" applyBorder="1" applyAlignment="1" applyProtection="1">
      <alignment horizontal="center"/>
    </xf>
    <xf numFmtId="0" fontId="10" fillId="0" borderId="11" xfId="0" applyFont="1" applyBorder="1" applyAlignment="1" applyProtection="1">
      <alignment horizontal="center"/>
    </xf>
    <xf numFmtId="0" fontId="2" fillId="2" borderId="2" xfId="0" applyFont="1" applyFill="1" applyBorder="1" applyAlignment="1" applyProtection="1">
      <alignment horizontal="center" vertical="center"/>
    </xf>
    <xf numFmtId="0" fontId="2" fillId="6" borderId="2" xfId="0" applyFont="1" applyFill="1" applyBorder="1" applyAlignment="1" applyProtection="1">
      <alignment horizontal="justify" vertical="center"/>
    </xf>
    <xf numFmtId="0" fontId="2" fillId="2" borderId="2" xfId="0" applyFont="1" applyFill="1" applyBorder="1" applyAlignment="1" applyProtection="1">
      <alignment vertical="center"/>
    </xf>
    <xf numFmtId="2" fontId="10" fillId="0" borderId="2" xfId="0" applyNumberFormat="1" applyFont="1" applyBorder="1" applyAlignment="1" applyProtection="1">
      <alignment horizontal="center"/>
    </xf>
    <xf numFmtId="165" fontId="5" fillId="0" borderId="2" xfId="0" applyNumberFormat="1" applyFont="1" applyBorder="1" applyAlignment="1" applyProtection="1">
      <alignment vertical="center" wrapText="1"/>
    </xf>
    <xf numFmtId="0" fontId="5" fillId="0" borderId="2" xfId="0" applyFont="1" applyBorder="1" applyAlignment="1" applyProtection="1">
      <alignment horizontal="justify" vertical="center" wrapText="1"/>
    </xf>
    <xf numFmtId="0" fontId="0" fillId="0" borderId="0" xfId="0" applyBorder="1" applyProtection="1"/>
    <xf numFmtId="165" fontId="0" fillId="0" borderId="0" xfId="0" applyNumberFormat="1" applyAlignment="1" applyProtection="1">
      <alignment horizontal="center"/>
    </xf>
    <xf numFmtId="0" fontId="10" fillId="0" borderId="0" xfId="0" applyFont="1" applyFill="1" applyBorder="1" applyAlignment="1" applyProtection="1">
      <alignment vertical="center" wrapText="1"/>
      <protection locked="0"/>
    </xf>
    <xf numFmtId="165" fontId="5" fillId="0" borderId="2" xfId="0" applyNumberFormat="1" applyFont="1" applyBorder="1" applyAlignment="1" applyProtection="1">
      <alignment horizontal="center" vertical="center" wrapText="1"/>
    </xf>
    <xf numFmtId="0" fontId="2" fillId="2" borderId="2" xfId="0" applyFont="1" applyFill="1" applyBorder="1" applyAlignment="1" applyProtection="1">
      <alignment horizontal="justify" vertical="center"/>
    </xf>
    <xf numFmtId="0" fontId="6" fillId="3" borderId="2" xfId="0" applyFont="1" applyFill="1" applyBorder="1" applyAlignment="1" applyProtection="1">
      <alignment horizontal="center" vertical="center" wrapText="1"/>
    </xf>
    <xf numFmtId="0" fontId="10" fillId="6" borderId="2" xfId="0" applyFont="1" applyFill="1" applyBorder="1" applyAlignment="1">
      <alignment horizontal="center" vertical="center" wrapText="1"/>
    </xf>
    <xf numFmtId="165" fontId="10" fillId="6" borderId="0" xfId="1" applyNumberFormat="1" applyFont="1" applyFill="1" applyBorder="1" applyAlignment="1">
      <alignment horizontal="center" vertical="center" wrapText="1"/>
    </xf>
    <xf numFmtId="10" fontId="8" fillId="0" borderId="2" xfId="1" applyNumberFormat="1" applyFont="1" applyBorder="1" applyAlignment="1" applyProtection="1">
      <alignment horizontal="right" vertical="center" wrapText="1"/>
      <protection locked="0"/>
    </xf>
    <xf numFmtId="164" fontId="10" fillId="6" borderId="6" xfId="1" applyNumberFormat="1" applyFont="1" applyFill="1" applyBorder="1" applyAlignment="1">
      <alignment vertical="center" wrapText="1"/>
    </xf>
    <xf numFmtId="164" fontId="10" fillId="6" borderId="2" xfId="1" applyNumberFormat="1" applyFont="1" applyFill="1" applyBorder="1" applyAlignment="1">
      <alignment vertical="center" wrapText="1"/>
    </xf>
    <xf numFmtId="44" fontId="10" fillId="6" borderId="2" xfId="1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 applyProtection="1">
      <alignment horizontal="justify" vertical="center"/>
    </xf>
    <xf numFmtId="0" fontId="10" fillId="6" borderId="2" xfId="0" applyFont="1" applyFill="1" applyBorder="1" applyAlignment="1">
      <alignment horizontal="center" vertical="center" wrapText="1"/>
    </xf>
    <xf numFmtId="0" fontId="10" fillId="6" borderId="2" xfId="0" applyFont="1" applyFill="1" applyBorder="1" applyAlignment="1" applyProtection="1">
      <alignment horizontal="center" vertical="center" wrapText="1"/>
    </xf>
    <xf numFmtId="0" fontId="10" fillId="0" borderId="4" xfId="0" applyFont="1" applyBorder="1" applyAlignment="1" applyProtection="1">
      <alignment vertical="center"/>
      <protection locked="0"/>
    </xf>
    <xf numFmtId="0" fontId="0" fillId="0" borderId="2" xfId="0" applyBorder="1"/>
    <xf numFmtId="0" fontId="10" fillId="0" borderId="2" xfId="0" applyFont="1" applyFill="1" applyBorder="1" applyAlignment="1" applyProtection="1">
      <alignment vertical="center"/>
      <protection locked="0"/>
    </xf>
    <xf numFmtId="0" fontId="10" fillId="0" borderId="2" xfId="0" applyFont="1" applyFill="1" applyBorder="1" applyAlignment="1" applyProtection="1">
      <alignment vertical="center" wrapText="1"/>
      <protection locked="0"/>
    </xf>
    <xf numFmtId="0" fontId="0" fillId="0" borderId="4" xfId="0" applyBorder="1"/>
    <xf numFmtId="0" fontId="10" fillId="0" borderId="4" xfId="0" applyFont="1" applyFill="1" applyBorder="1" applyAlignment="1" applyProtection="1">
      <alignment vertical="center"/>
      <protection locked="0"/>
    </xf>
    <xf numFmtId="0" fontId="5" fillId="0" borderId="3" xfId="0" applyFont="1" applyBorder="1" applyAlignment="1" applyProtection="1">
      <alignment horizontal="center" vertical="center" wrapText="1"/>
    </xf>
    <xf numFmtId="0" fontId="5" fillId="0" borderId="11" xfId="0" applyFont="1" applyBorder="1" applyAlignment="1" applyProtection="1">
      <alignment horizontal="center" vertical="center" wrapText="1"/>
    </xf>
    <xf numFmtId="0" fontId="5" fillId="0" borderId="10" xfId="0" applyFont="1" applyBorder="1" applyAlignment="1" applyProtection="1">
      <alignment horizontal="center" vertical="center" wrapText="1"/>
    </xf>
    <xf numFmtId="165" fontId="5" fillId="0" borderId="2" xfId="0" applyNumberFormat="1" applyFont="1" applyBorder="1" applyAlignment="1" applyProtection="1">
      <alignment horizontal="center" vertical="center" wrapText="1"/>
    </xf>
    <xf numFmtId="0" fontId="10" fillId="0" borderId="2" xfId="0" applyFont="1" applyBorder="1" applyAlignment="1" applyProtection="1">
      <alignment horizontal="left" vertical="center"/>
    </xf>
    <xf numFmtId="0" fontId="8" fillId="0" borderId="2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2" fillId="2" borderId="2" xfId="0" applyFont="1" applyFill="1" applyBorder="1" applyAlignment="1" applyProtection="1">
      <alignment horizontal="left" vertical="center"/>
    </xf>
    <xf numFmtId="0" fontId="1" fillId="0" borderId="0" xfId="0" applyFont="1" applyBorder="1" applyAlignment="1" applyProtection="1">
      <alignment horizontal="center"/>
    </xf>
    <xf numFmtId="0" fontId="7" fillId="3" borderId="2" xfId="0" applyFont="1" applyFill="1" applyBorder="1" applyAlignment="1" applyProtection="1">
      <alignment horizontal="center" vertical="center" wrapText="1"/>
    </xf>
    <xf numFmtId="0" fontId="2" fillId="2" borderId="2" xfId="0" applyFont="1" applyFill="1" applyBorder="1" applyAlignment="1" applyProtection="1">
      <alignment horizontal="justify" vertical="center"/>
    </xf>
    <xf numFmtId="0" fontId="6" fillId="3" borderId="2" xfId="0" applyFont="1" applyFill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horizontal="center" vertical="center" wrapText="1"/>
    </xf>
    <xf numFmtId="0" fontId="10" fillId="0" borderId="4" xfId="0" applyFont="1" applyBorder="1" applyAlignment="1" applyProtection="1">
      <alignment horizontal="left"/>
    </xf>
    <xf numFmtId="0" fontId="10" fillId="0" borderId="6" xfId="0" applyFont="1" applyBorder="1" applyAlignment="1" applyProtection="1">
      <alignment horizontal="left"/>
    </xf>
    <xf numFmtId="0" fontId="10" fillId="6" borderId="9" xfId="0" applyFont="1" applyFill="1" applyBorder="1" applyAlignment="1">
      <alignment horizontal="center" vertical="center" wrapText="1"/>
    </xf>
    <xf numFmtId="0" fontId="10" fillId="6" borderId="6" xfId="0" applyFont="1" applyFill="1" applyBorder="1" applyAlignment="1">
      <alignment horizontal="center" vertical="center" wrapText="1"/>
    </xf>
    <xf numFmtId="0" fontId="10" fillId="6" borderId="2" xfId="0" applyFont="1" applyFill="1" applyBorder="1" applyAlignment="1">
      <alignment horizontal="center" vertical="center" wrapText="1"/>
    </xf>
    <xf numFmtId="0" fontId="13" fillId="3" borderId="4" xfId="0" applyFont="1" applyFill="1" applyBorder="1" applyAlignment="1">
      <alignment horizontal="center" vertical="center" wrapText="1"/>
    </xf>
    <xf numFmtId="0" fontId="13" fillId="3" borderId="5" xfId="0" applyFont="1" applyFill="1" applyBorder="1" applyAlignment="1">
      <alignment horizontal="center" vertical="center" wrapText="1"/>
    </xf>
    <xf numFmtId="0" fontId="10" fillId="6" borderId="10" xfId="0" applyFont="1" applyFill="1" applyBorder="1" applyAlignment="1">
      <alignment horizontal="center" vertical="center" wrapText="1"/>
    </xf>
    <xf numFmtId="0" fontId="8" fillId="0" borderId="7" xfId="0" applyFont="1" applyBorder="1" applyAlignment="1" applyProtection="1">
      <alignment horizontal="center" vertical="center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10" fillId="6" borderId="3" xfId="0" applyFont="1" applyFill="1" applyBorder="1" applyAlignment="1">
      <alignment horizontal="center" vertical="center" wrapText="1"/>
    </xf>
    <xf numFmtId="164" fontId="8" fillId="0" borderId="12" xfId="0" applyNumberFormat="1" applyFont="1" applyBorder="1" applyAlignment="1" applyProtection="1">
      <alignment horizontal="center" vertical="center" wrapText="1"/>
      <protection locked="0"/>
    </xf>
    <xf numFmtId="164" fontId="8" fillId="0" borderId="13" xfId="0" applyNumberFormat="1" applyFont="1" applyBorder="1" applyAlignment="1" applyProtection="1">
      <alignment horizontal="center" vertical="center" wrapText="1"/>
      <protection locked="0"/>
    </xf>
    <xf numFmtId="0" fontId="14" fillId="7" borderId="4" xfId="0" applyFont="1" applyFill="1" applyBorder="1" applyAlignment="1">
      <alignment horizontal="center" vertical="center" wrapText="1"/>
    </xf>
    <xf numFmtId="0" fontId="14" fillId="7" borderId="5" xfId="0" applyFont="1" applyFill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center"/>
    </xf>
    <xf numFmtId="0" fontId="8" fillId="0" borderId="6" xfId="0" applyFont="1" applyBorder="1" applyAlignment="1">
      <alignment horizontal="left" vertical="center"/>
    </xf>
    <xf numFmtId="0" fontId="8" fillId="0" borderId="4" xfId="0" applyFont="1" applyBorder="1" applyAlignment="1" applyProtection="1">
      <alignment horizontal="left" vertical="center"/>
      <protection locked="0"/>
    </xf>
    <xf numFmtId="0" fontId="8" fillId="0" borderId="5" xfId="0" applyFont="1" applyBorder="1" applyAlignment="1" applyProtection="1">
      <alignment horizontal="left" vertical="center"/>
      <protection locked="0"/>
    </xf>
    <xf numFmtId="49" fontId="8" fillId="0" borderId="4" xfId="0" applyNumberFormat="1" applyFont="1" applyBorder="1" applyAlignment="1" applyProtection="1">
      <alignment horizontal="center" vertical="center"/>
      <protection locked="0"/>
    </xf>
    <xf numFmtId="49" fontId="8" fillId="0" borderId="5" xfId="0" applyNumberFormat="1" applyFont="1" applyBorder="1" applyAlignment="1" applyProtection="1">
      <alignment horizontal="center" vertical="center"/>
      <protection locked="0"/>
    </xf>
    <xf numFmtId="0" fontId="8" fillId="0" borderId="4" xfId="0" applyFont="1" applyBorder="1" applyAlignment="1">
      <alignment horizontal="left" vertical="center" wrapText="1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14" fontId="8" fillId="0" borderId="4" xfId="0" applyNumberFormat="1" applyFont="1" applyBorder="1" applyAlignment="1">
      <alignment horizontal="center" vertical="center"/>
    </xf>
    <xf numFmtId="14" fontId="8" fillId="0" borderId="5" xfId="0" applyNumberFormat="1" applyFont="1" applyBorder="1" applyAlignment="1">
      <alignment horizontal="center" vertical="center"/>
    </xf>
    <xf numFmtId="0" fontId="14" fillId="7" borderId="4" xfId="0" applyFont="1" applyFill="1" applyBorder="1" applyAlignment="1" applyProtection="1">
      <alignment horizontal="center" vertical="center"/>
    </xf>
    <xf numFmtId="0" fontId="14" fillId="7" borderId="5" xfId="0" applyFont="1" applyFill="1" applyBorder="1" applyAlignment="1" applyProtection="1">
      <alignment horizontal="center" vertical="center"/>
    </xf>
    <xf numFmtId="0" fontId="10" fillId="6" borderId="2" xfId="0" applyFont="1" applyFill="1" applyBorder="1" applyAlignment="1" applyProtection="1">
      <alignment horizontal="center" vertical="center"/>
    </xf>
    <xf numFmtId="0" fontId="10" fillId="6" borderId="2" xfId="0" applyFont="1" applyFill="1" applyBorder="1" applyAlignment="1" applyProtection="1">
      <alignment horizontal="center" vertical="center" wrapText="1"/>
    </xf>
  </cellXfs>
  <cellStyles count="2">
    <cellStyle name="Moneda" xfId="1" builtinId="4"/>
    <cellStyle name="Normal" xfId="0" builtinId="0"/>
  </cellStyles>
  <dxfs count="5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pageSetUpPr fitToPage="1"/>
  </sheetPr>
  <dimension ref="A1:Y44"/>
  <sheetViews>
    <sheetView tabSelected="1" view="pageBreakPreview" zoomScale="70" zoomScaleNormal="85" zoomScaleSheetLayoutView="70" workbookViewId="0">
      <selection activeCell="J29" sqref="J29"/>
    </sheetView>
  </sheetViews>
  <sheetFormatPr baseColWidth="10" defaultRowHeight="15" outlineLevelCol="1" x14ac:dyDescent="0.25"/>
  <cols>
    <col min="1" max="1" width="26.42578125" style="39" bestFit="1" customWidth="1"/>
    <col min="2" max="6" width="18" style="39" bestFit="1" customWidth="1"/>
    <col min="7" max="7" width="7.7109375" style="39" customWidth="1"/>
    <col min="8" max="9" width="6.140625" style="39" customWidth="1"/>
    <col min="10" max="10" width="18.42578125" style="39" customWidth="1"/>
    <col min="11" max="11" width="14.140625" style="39" bestFit="1" customWidth="1"/>
    <col min="12" max="12" width="23.5703125" style="83" bestFit="1" customWidth="1"/>
    <col min="13" max="13" width="3" style="39" customWidth="1"/>
    <col min="14" max="16" width="11.42578125" style="51" hidden="1" customWidth="1" outlineLevel="1"/>
    <col min="17" max="17" width="15.28515625" style="51" hidden="1" customWidth="1" outlineLevel="1"/>
    <col min="18" max="19" width="11.42578125" style="51" hidden="1" customWidth="1" outlineLevel="1"/>
    <col min="20" max="20" width="22.140625" style="51" hidden="1" customWidth="1" outlineLevel="1"/>
    <col min="21" max="21" width="21.28515625" style="51" hidden="1" customWidth="1" outlineLevel="1"/>
    <col min="22" max="22" width="14.42578125" style="39" customWidth="1" collapsed="1"/>
    <col min="23" max="23" width="29.42578125" style="39" customWidth="1"/>
    <col min="24" max="24" width="19.85546875" style="39" bestFit="1" customWidth="1"/>
    <col min="25" max="25" width="25.42578125" style="39" customWidth="1"/>
    <col min="26" max="16384" width="11.42578125" style="39"/>
  </cols>
  <sheetData>
    <row r="1" spans="1:25" x14ac:dyDescent="0.25">
      <c r="A1" s="111" t="s">
        <v>115</v>
      </c>
      <c r="B1" s="111"/>
      <c r="C1" s="111"/>
      <c r="D1" s="111"/>
      <c r="E1" s="111"/>
      <c r="F1" s="111"/>
      <c r="G1" s="111"/>
      <c r="H1" s="111"/>
      <c r="I1" s="111"/>
      <c r="J1" s="111"/>
      <c r="K1" s="111"/>
      <c r="L1" s="111"/>
      <c r="V1" s="109" t="s">
        <v>50</v>
      </c>
      <c r="W1" s="109"/>
      <c r="X1" s="109"/>
      <c r="Y1" s="109"/>
    </row>
    <row r="2" spans="1:25" ht="24" x14ac:dyDescent="0.25">
      <c r="A2" s="87" t="s">
        <v>7</v>
      </c>
      <c r="B2" s="114" t="s">
        <v>20</v>
      </c>
      <c r="C2" s="114"/>
      <c r="D2" s="114"/>
      <c r="E2" s="114"/>
      <c r="F2" s="114"/>
      <c r="G2" s="114"/>
      <c r="H2" s="114"/>
      <c r="I2" s="114"/>
      <c r="J2" s="112" t="s">
        <v>18</v>
      </c>
      <c r="K2" s="112"/>
      <c r="L2" s="52" t="s">
        <v>19</v>
      </c>
      <c r="N2" s="53" t="s">
        <v>10</v>
      </c>
      <c r="O2" s="53" t="s">
        <v>5</v>
      </c>
      <c r="P2" s="53" t="s">
        <v>6</v>
      </c>
      <c r="Q2" s="53" t="s">
        <v>7</v>
      </c>
      <c r="R2" s="53" t="s">
        <v>8</v>
      </c>
      <c r="S2" s="53" t="s">
        <v>9</v>
      </c>
      <c r="T2" s="53" t="s">
        <v>10</v>
      </c>
      <c r="U2" s="54" t="s">
        <v>11</v>
      </c>
      <c r="V2" s="55"/>
      <c r="W2" s="55" t="s">
        <v>21</v>
      </c>
      <c r="X2" s="55" t="s">
        <v>22</v>
      </c>
      <c r="Y2" s="55" t="s">
        <v>23</v>
      </c>
    </row>
    <row r="3" spans="1:25" x14ac:dyDescent="0.25">
      <c r="A3" s="113" t="s">
        <v>0</v>
      </c>
      <c r="B3" s="113"/>
      <c r="C3" s="113"/>
      <c r="D3" s="113"/>
      <c r="E3" s="113"/>
      <c r="F3" s="113"/>
      <c r="G3" s="113"/>
      <c r="H3" s="113"/>
      <c r="I3" s="113"/>
      <c r="J3" s="113"/>
      <c r="K3" s="113"/>
      <c r="L3" s="56">
        <v>40</v>
      </c>
      <c r="M3" s="57"/>
      <c r="N3" s="108">
        <v>60</v>
      </c>
      <c r="O3" s="58" t="s">
        <v>88</v>
      </c>
      <c r="P3" s="59">
        <v>2</v>
      </c>
      <c r="Q3" s="60" t="s">
        <v>12</v>
      </c>
      <c r="R3" s="61">
        <v>1</v>
      </c>
      <c r="S3" s="62">
        <f>+$P$3*R3</f>
        <v>2</v>
      </c>
      <c r="T3" s="63">
        <f>$N$3*$S$8*R3/$P$7</f>
        <v>12</v>
      </c>
      <c r="U3" s="64">
        <f>$N$3*$S$9*R3/$P$7</f>
        <v>9.6</v>
      </c>
      <c r="V3" s="116" t="s">
        <v>24</v>
      </c>
      <c r="W3" s="117"/>
      <c r="X3" s="65">
        <f>B4</f>
        <v>0</v>
      </c>
      <c r="Y3" s="5">
        <f>+IF(AND(X3&gt;=$K$5, X3&lt;=$K$4),$L$5,IF(X3&gt;$K$4,$L$4,0))</f>
        <v>0</v>
      </c>
    </row>
    <row r="4" spans="1:25" ht="15" customHeight="1" x14ac:dyDescent="0.25">
      <c r="A4" s="115" t="s">
        <v>34</v>
      </c>
      <c r="B4" s="106">
        <f>EST!F58</f>
        <v>0</v>
      </c>
      <c r="C4" s="66"/>
      <c r="D4" s="66"/>
      <c r="E4" s="66"/>
      <c r="F4" s="66"/>
      <c r="G4" s="66"/>
      <c r="H4" s="66"/>
      <c r="I4" s="66"/>
      <c r="J4" s="67" t="s">
        <v>31</v>
      </c>
      <c r="K4" s="68">
        <v>2</v>
      </c>
      <c r="L4" s="69">
        <v>40</v>
      </c>
      <c r="M4" s="57"/>
      <c r="N4" s="108"/>
      <c r="O4" s="58" t="s">
        <v>13</v>
      </c>
      <c r="P4" s="59">
        <v>1</v>
      </c>
      <c r="Q4" s="60" t="s">
        <v>12</v>
      </c>
      <c r="R4" s="61">
        <v>1</v>
      </c>
      <c r="S4" s="62">
        <f>+$P$4*R4</f>
        <v>1</v>
      </c>
      <c r="T4" s="63">
        <f>$N$3*$S$8*R4/$P$7</f>
        <v>12</v>
      </c>
      <c r="U4" s="64">
        <f>$N$3*$S$9*R4/$P$7</f>
        <v>9.6</v>
      </c>
      <c r="V4" s="107" t="s">
        <v>25</v>
      </c>
      <c r="W4" s="70" t="s">
        <v>89</v>
      </c>
      <c r="X4" s="65">
        <f>B8</f>
        <v>0</v>
      </c>
      <c r="Y4" s="5">
        <f>+IF(AND(X4&gt;=$K$10,X4&lt;=$K$8),$J$11,IF(X4&gt;$K$8,$J$9,0))</f>
        <v>0</v>
      </c>
    </row>
    <row r="5" spans="1:25" ht="15" customHeight="1" x14ac:dyDescent="0.25">
      <c r="A5" s="115"/>
      <c r="B5" s="106"/>
      <c r="C5" s="66"/>
      <c r="D5" s="66"/>
      <c r="E5" s="66"/>
      <c r="F5" s="66"/>
      <c r="G5" s="66"/>
      <c r="H5" s="66"/>
      <c r="I5" s="66"/>
      <c r="J5" s="67" t="s">
        <v>32</v>
      </c>
      <c r="K5" s="68">
        <v>1</v>
      </c>
      <c r="L5" s="85">
        <v>32</v>
      </c>
      <c r="N5" s="108"/>
      <c r="O5" s="58" t="s">
        <v>14</v>
      </c>
      <c r="P5" s="59">
        <v>1</v>
      </c>
      <c r="Q5" s="60" t="s">
        <v>12</v>
      </c>
      <c r="R5" s="61">
        <v>1</v>
      </c>
      <c r="S5" s="62">
        <f>+$P$5*R5</f>
        <v>1</v>
      </c>
      <c r="T5" s="63">
        <f>$N$3*$S$8*R5/$P$7</f>
        <v>12</v>
      </c>
      <c r="U5" s="64">
        <f>$N$3*$S$9*R5/$P$7</f>
        <v>9.6</v>
      </c>
      <c r="V5" s="107"/>
      <c r="W5" s="70" t="s">
        <v>90</v>
      </c>
      <c r="X5" s="65">
        <f>C8</f>
        <v>0</v>
      </c>
      <c r="Y5" s="5">
        <f>+IF(AND(X5&gt;=$K$10,X5&lt;=$K$8),$J$11,IF(X5&gt;$K$8,$J$9,0))</f>
        <v>0</v>
      </c>
    </row>
    <row r="6" spans="1:25" ht="15" customHeight="1" x14ac:dyDescent="0.25">
      <c r="A6" s="110" t="s">
        <v>33</v>
      </c>
      <c r="B6" s="110"/>
      <c r="C6" s="110"/>
      <c r="D6" s="110"/>
      <c r="E6" s="110"/>
      <c r="F6" s="110"/>
      <c r="G6" s="110"/>
      <c r="H6" s="110"/>
      <c r="I6" s="110"/>
      <c r="J6" s="110"/>
      <c r="K6" s="110"/>
      <c r="L6" s="56">
        <v>60</v>
      </c>
      <c r="N6" s="108"/>
      <c r="O6" s="71" t="s">
        <v>41</v>
      </c>
      <c r="P6" s="59">
        <v>1</v>
      </c>
      <c r="Q6" s="60" t="s">
        <v>12</v>
      </c>
      <c r="R6" s="61">
        <v>1</v>
      </c>
      <c r="S6" s="62">
        <f>+$P$6*R6</f>
        <v>1</v>
      </c>
      <c r="T6" s="63">
        <f>$N$3*$S$8*R6/$P$7</f>
        <v>12</v>
      </c>
      <c r="U6" s="64">
        <f>$N$3*$S$9*R6/$P$7</f>
        <v>9.6</v>
      </c>
      <c r="V6" s="107"/>
      <c r="W6" s="70" t="s">
        <v>51</v>
      </c>
      <c r="X6" s="65">
        <f>B13</f>
        <v>0</v>
      </c>
      <c r="Y6" s="5">
        <f>+IF(AND(X6&gt;=$K$15,X6&lt;=$K$13),$J$16,IF(X6&gt;$K$13,$J$14,0))</f>
        <v>0</v>
      </c>
    </row>
    <row r="7" spans="1:25" ht="15" customHeight="1" x14ac:dyDescent="0.25">
      <c r="A7" s="86" t="s">
        <v>85</v>
      </c>
      <c r="B7" s="76">
        <v>1</v>
      </c>
      <c r="C7" s="76">
        <v>2</v>
      </c>
      <c r="D7" s="77"/>
      <c r="E7" s="77"/>
      <c r="F7" s="77"/>
      <c r="G7" s="77"/>
      <c r="H7" s="77"/>
      <c r="I7" s="77"/>
      <c r="J7" s="78">
        <v>2</v>
      </c>
      <c r="K7" s="86" t="s">
        <v>2</v>
      </c>
      <c r="L7" s="56">
        <f>L8</f>
        <v>24</v>
      </c>
      <c r="P7" s="72">
        <f>SUM(P3:P6)</f>
        <v>5</v>
      </c>
      <c r="Q7" s="73"/>
      <c r="R7" s="74" t="s">
        <v>15</v>
      </c>
      <c r="S7" s="75">
        <f>SUM(S3:S6)</f>
        <v>5</v>
      </c>
      <c r="T7" s="73"/>
      <c r="U7" s="73"/>
      <c r="V7" s="107"/>
      <c r="W7" s="70" t="s">
        <v>52</v>
      </c>
      <c r="X7" s="65">
        <f>B18</f>
        <v>0</v>
      </c>
      <c r="Y7" s="5">
        <f>+IF(AND(X7&gt;=$K$20,X7&lt;=$K$18),$J$21,IF(X7&gt;$K$18,$J$19,0))</f>
        <v>0</v>
      </c>
    </row>
    <row r="8" spans="1:25" ht="15" customHeight="1" x14ac:dyDescent="0.25">
      <c r="A8" s="115" t="s">
        <v>1</v>
      </c>
      <c r="B8" s="106">
        <f>'S1B Nombre1'!D61</f>
        <v>0</v>
      </c>
      <c r="C8" s="106">
        <f>'S1B Nombre2'!D61</f>
        <v>0</v>
      </c>
      <c r="D8" s="66"/>
      <c r="E8" s="66"/>
      <c r="F8" s="66"/>
      <c r="G8" s="66"/>
      <c r="H8" s="66"/>
      <c r="I8" s="66"/>
      <c r="J8" s="67" t="s">
        <v>31</v>
      </c>
      <c r="K8" s="68">
        <v>10</v>
      </c>
      <c r="L8" s="106">
        <f>J7*J9</f>
        <v>24</v>
      </c>
      <c r="Q8" s="62" t="s">
        <v>16</v>
      </c>
      <c r="R8" s="62"/>
      <c r="S8" s="79">
        <v>1</v>
      </c>
      <c r="T8" s="73"/>
      <c r="U8" s="73"/>
      <c r="V8" s="107"/>
      <c r="W8" s="70" t="s">
        <v>53</v>
      </c>
      <c r="X8" s="65">
        <f>B23</f>
        <v>0</v>
      </c>
      <c r="Y8" s="5">
        <f>+IF(AND(X8&gt;=$K$25,X8&lt;=$K$23),$J$26,IF(X8&gt;$K$23,$J$24,0))</f>
        <v>0</v>
      </c>
    </row>
    <row r="9" spans="1:25" ht="15" customHeight="1" x14ac:dyDescent="0.25">
      <c r="A9" s="115"/>
      <c r="B9" s="106"/>
      <c r="C9" s="106"/>
      <c r="D9" s="66"/>
      <c r="E9" s="66"/>
      <c r="F9" s="66"/>
      <c r="G9" s="66"/>
      <c r="H9" s="66"/>
      <c r="I9" s="66"/>
      <c r="J9" s="80">
        <f>T3</f>
        <v>12</v>
      </c>
      <c r="K9" s="81" t="s">
        <v>3</v>
      </c>
      <c r="L9" s="106"/>
      <c r="Q9" s="62" t="s">
        <v>17</v>
      </c>
      <c r="R9" s="62"/>
      <c r="S9" s="79">
        <v>0.8</v>
      </c>
      <c r="X9" s="2" t="s">
        <v>26</v>
      </c>
      <c r="Y9" s="6">
        <f>SUM(Y3:Y8)</f>
        <v>0</v>
      </c>
    </row>
    <row r="10" spans="1:25" ht="15" customHeight="1" x14ac:dyDescent="0.25">
      <c r="A10" s="115"/>
      <c r="B10" s="106"/>
      <c r="C10" s="106"/>
      <c r="D10" s="66"/>
      <c r="E10" s="66"/>
      <c r="F10" s="66"/>
      <c r="G10" s="66"/>
      <c r="H10" s="66"/>
      <c r="I10" s="66"/>
      <c r="J10" s="67" t="s">
        <v>32</v>
      </c>
      <c r="K10" s="68">
        <v>7</v>
      </c>
      <c r="L10" s="106">
        <f>J11*J7</f>
        <v>19.2</v>
      </c>
    </row>
    <row r="11" spans="1:25" ht="15" customHeight="1" x14ac:dyDescent="0.25">
      <c r="A11" s="115"/>
      <c r="B11" s="106"/>
      <c r="C11" s="106"/>
      <c r="D11" s="66"/>
      <c r="E11" s="66"/>
      <c r="F11" s="66"/>
      <c r="G11" s="66"/>
      <c r="H11" s="66"/>
      <c r="I11" s="66"/>
      <c r="J11" s="80">
        <f>U3</f>
        <v>9.6</v>
      </c>
      <c r="K11" s="81" t="s">
        <v>3</v>
      </c>
      <c r="L11" s="106"/>
      <c r="N11" s="73"/>
    </row>
    <row r="12" spans="1:25" ht="15" customHeight="1" x14ac:dyDescent="0.25">
      <c r="A12" s="86" t="s">
        <v>86</v>
      </c>
      <c r="B12" s="76">
        <v>1</v>
      </c>
      <c r="C12" s="77"/>
      <c r="D12" s="77"/>
      <c r="E12" s="77"/>
      <c r="F12" s="77"/>
      <c r="G12" s="77"/>
      <c r="H12" s="77"/>
      <c r="I12" s="77"/>
      <c r="J12" s="78">
        <v>1</v>
      </c>
      <c r="K12" s="86" t="s">
        <v>2</v>
      </c>
      <c r="L12" s="56">
        <f>L13</f>
        <v>12</v>
      </c>
      <c r="N12" s="73"/>
      <c r="O12" s="73"/>
      <c r="P12" s="73"/>
    </row>
    <row r="13" spans="1:25" ht="15" customHeight="1" x14ac:dyDescent="0.25">
      <c r="A13" s="115" t="s">
        <v>1</v>
      </c>
      <c r="B13" s="106">
        <f>'S2 Nombre1'!D61</f>
        <v>0</v>
      </c>
      <c r="C13" s="66"/>
      <c r="D13" s="66"/>
      <c r="E13" s="66"/>
      <c r="F13" s="66"/>
      <c r="G13" s="66"/>
      <c r="H13" s="66"/>
      <c r="I13" s="66"/>
      <c r="J13" s="67" t="s">
        <v>31</v>
      </c>
      <c r="K13" s="68">
        <v>7</v>
      </c>
      <c r="L13" s="106">
        <f>J12*J14</f>
        <v>12</v>
      </c>
      <c r="N13" s="73"/>
      <c r="O13" s="73"/>
      <c r="P13" s="73"/>
    </row>
    <row r="14" spans="1:25" ht="15" customHeight="1" x14ac:dyDescent="0.25">
      <c r="A14" s="115"/>
      <c r="B14" s="106"/>
      <c r="C14" s="66"/>
      <c r="D14" s="66"/>
      <c r="E14" s="66"/>
      <c r="F14" s="66"/>
      <c r="G14" s="66"/>
      <c r="H14" s="66"/>
      <c r="I14" s="66"/>
      <c r="J14" s="80">
        <f>T4</f>
        <v>12</v>
      </c>
      <c r="K14" s="81" t="s">
        <v>3</v>
      </c>
      <c r="L14" s="106"/>
      <c r="O14" s="73"/>
      <c r="P14" s="73"/>
    </row>
    <row r="15" spans="1:25" x14ac:dyDescent="0.25">
      <c r="A15" s="115"/>
      <c r="B15" s="106"/>
      <c r="C15" s="66"/>
      <c r="D15" s="66"/>
      <c r="E15" s="66"/>
      <c r="F15" s="66"/>
      <c r="G15" s="66"/>
      <c r="H15" s="66"/>
      <c r="I15" s="66"/>
      <c r="J15" s="67" t="s">
        <v>32</v>
      </c>
      <c r="K15" s="68">
        <v>4</v>
      </c>
      <c r="L15" s="106">
        <f>J16*J12</f>
        <v>9.6</v>
      </c>
    </row>
    <row r="16" spans="1:25" x14ac:dyDescent="0.25">
      <c r="A16" s="115"/>
      <c r="B16" s="106"/>
      <c r="C16" s="66"/>
      <c r="D16" s="66"/>
      <c r="E16" s="66"/>
      <c r="F16" s="66"/>
      <c r="G16" s="66"/>
      <c r="H16" s="66"/>
      <c r="I16" s="66"/>
      <c r="J16" s="80">
        <f>U4</f>
        <v>9.6</v>
      </c>
      <c r="K16" s="81" t="s">
        <v>3</v>
      </c>
      <c r="L16" s="106"/>
    </row>
    <row r="17" spans="1:12" ht="15" customHeight="1" x14ac:dyDescent="0.25">
      <c r="A17" s="94" t="s">
        <v>87</v>
      </c>
      <c r="B17" s="76">
        <v>1</v>
      </c>
      <c r="C17" s="77"/>
      <c r="D17" s="77"/>
      <c r="E17" s="77"/>
      <c r="F17" s="77"/>
      <c r="G17" s="76"/>
      <c r="H17" s="76"/>
      <c r="I17" s="76"/>
      <c r="J17" s="78">
        <v>1</v>
      </c>
      <c r="K17" s="94" t="s">
        <v>2</v>
      </c>
      <c r="L17" s="56">
        <f>L18</f>
        <v>12</v>
      </c>
    </row>
    <row r="18" spans="1:12" x14ac:dyDescent="0.25">
      <c r="A18" s="103" t="s">
        <v>1</v>
      </c>
      <c r="B18" s="106">
        <f>'S3A Nombre1'!D61</f>
        <v>0</v>
      </c>
      <c r="C18" s="66"/>
      <c r="D18" s="66"/>
      <c r="E18" s="66"/>
      <c r="F18" s="66"/>
      <c r="G18" s="66"/>
      <c r="H18" s="66"/>
      <c r="I18" s="66"/>
      <c r="J18" s="67" t="s">
        <v>31</v>
      </c>
      <c r="K18" s="68">
        <v>4</v>
      </c>
      <c r="L18" s="106">
        <f>J17*J19</f>
        <v>12</v>
      </c>
    </row>
    <row r="19" spans="1:12" ht="16.5" customHeight="1" x14ac:dyDescent="0.25">
      <c r="A19" s="104"/>
      <c r="B19" s="106"/>
      <c r="C19" s="66"/>
      <c r="D19" s="66"/>
      <c r="E19" s="66"/>
      <c r="F19" s="66"/>
      <c r="G19" s="66"/>
      <c r="H19" s="66"/>
      <c r="I19" s="66"/>
      <c r="J19" s="80">
        <f>T5</f>
        <v>12</v>
      </c>
      <c r="K19" s="81" t="s">
        <v>3</v>
      </c>
      <c r="L19" s="106"/>
    </row>
    <row r="20" spans="1:12" x14ac:dyDescent="0.25">
      <c r="A20" s="104"/>
      <c r="B20" s="106"/>
      <c r="C20" s="66"/>
      <c r="D20" s="66"/>
      <c r="E20" s="66"/>
      <c r="F20" s="66"/>
      <c r="G20" s="66"/>
      <c r="H20" s="66"/>
      <c r="I20" s="66"/>
      <c r="J20" s="67" t="s">
        <v>32</v>
      </c>
      <c r="K20" s="68">
        <v>2</v>
      </c>
      <c r="L20" s="106">
        <f>J17*J21</f>
        <v>9.6</v>
      </c>
    </row>
    <row r="21" spans="1:12" ht="15" customHeight="1" x14ac:dyDescent="0.25">
      <c r="A21" s="105"/>
      <c r="B21" s="106"/>
      <c r="C21" s="66"/>
      <c r="D21" s="66"/>
      <c r="E21" s="66"/>
      <c r="F21" s="66"/>
      <c r="G21" s="66"/>
      <c r="H21" s="66"/>
      <c r="I21" s="66"/>
      <c r="J21" s="80">
        <f>U5</f>
        <v>9.6</v>
      </c>
      <c r="K21" s="81" t="s">
        <v>3</v>
      </c>
      <c r="L21" s="106"/>
    </row>
    <row r="22" spans="1:12" ht="15" customHeight="1" x14ac:dyDescent="0.25">
      <c r="A22" s="86" t="s">
        <v>84</v>
      </c>
      <c r="B22" s="76">
        <v>1</v>
      </c>
      <c r="C22" s="77"/>
      <c r="D22" s="77"/>
      <c r="E22" s="77"/>
      <c r="F22" s="77"/>
      <c r="G22" s="76"/>
      <c r="H22" s="76"/>
      <c r="I22" s="76"/>
      <c r="J22" s="78">
        <f>P6</f>
        <v>1</v>
      </c>
      <c r="K22" s="86" t="s">
        <v>2</v>
      </c>
      <c r="L22" s="56">
        <f>L23</f>
        <v>12</v>
      </c>
    </row>
    <row r="23" spans="1:12" x14ac:dyDescent="0.25">
      <c r="A23" s="103" t="s">
        <v>1</v>
      </c>
      <c r="B23" s="106">
        <f>'S3B Nombre1'!D61</f>
        <v>0</v>
      </c>
      <c r="C23" s="66"/>
      <c r="D23" s="66"/>
      <c r="E23" s="66"/>
      <c r="F23" s="66"/>
      <c r="G23" s="66"/>
      <c r="H23" s="66"/>
      <c r="I23" s="66"/>
      <c r="J23" s="67" t="s">
        <v>31</v>
      </c>
      <c r="K23" s="68">
        <v>2</v>
      </c>
      <c r="L23" s="106">
        <f>J22*J24</f>
        <v>12</v>
      </c>
    </row>
    <row r="24" spans="1:12" ht="16.5" customHeight="1" x14ac:dyDescent="0.25">
      <c r="A24" s="104"/>
      <c r="B24" s="106"/>
      <c r="C24" s="66"/>
      <c r="D24" s="66"/>
      <c r="E24" s="66"/>
      <c r="F24" s="66"/>
      <c r="G24" s="66"/>
      <c r="H24" s="66"/>
      <c r="I24" s="66"/>
      <c r="J24" s="80">
        <f>T6</f>
        <v>12</v>
      </c>
      <c r="K24" s="81" t="s">
        <v>3</v>
      </c>
      <c r="L24" s="106"/>
    </row>
    <row r="25" spans="1:12" x14ac:dyDescent="0.25">
      <c r="A25" s="104"/>
      <c r="B25" s="106"/>
      <c r="C25" s="66"/>
      <c r="D25" s="66"/>
      <c r="E25" s="66"/>
      <c r="F25" s="66"/>
      <c r="G25" s="66"/>
      <c r="H25" s="66"/>
      <c r="I25" s="66"/>
      <c r="J25" s="67" t="s">
        <v>32</v>
      </c>
      <c r="K25" s="68">
        <v>1</v>
      </c>
      <c r="L25" s="106">
        <f>J22*J26</f>
        <v>9.6</v>
      </c>
    </row>
    <row r="26" spans="1:12" ht="15" customHeight="1" x14ac:dyDescent="0.25">
      <c r="A26" s="105"/>
      <c r="B26" s="106"/>
      <c r="C26" s="66"/>
      <c r="D26" s="66"/>
      <c r="E26" s="66"/>
      <c r="F26" s="66"/>
      <c r="G26" s="66"/>
      <c r="H26" s="66"/>
      <c r="I26" s="66"/>
      <c r="J26" s="80">
        <f>U6</f>
        <v>9.6</v>
      </c>
      <c r="K26" s="81" t="s">
        <v>3</v>
      </c>
      <c r="L26" s="106"/>
    </row>
    <row r="27" spans="1:12" x14ac:dyDescent="0.25">
      <c r="A27" s="82"/>
      <c r="B27" s="82"/>
      <c r="C27" s="82"/>
      <c r="D27" s="82"/>
      <c r="E27" s="82"/>
      <c r="F27" s="82"/>
      <c r="G27" s="82"/>
      <c r="H27" s="82"/>
      <c r="I27" s="82"/>
      <c r="J27" s="82"/>
      <c r="K27" s="76" t="s">
        <v>4</v>
      </c>
      <c r="L27" s="56">
        <f>L3+L6</f>
        <v>100</v>
      </c>
    </row>
    <row r="28" spans="1:12" ht="15.75" customHeight="1" x14ac:dyDescent="0.25"/>
    <row r="31" spans="1:12" ht="15" customHeight="1" x14ac:dyDescent="0.25"/>
    <row r="33" ht="15" customHeight="1" x14ac:dyDescent="0.25"/>
    <row r="36" ht="15" customHeight="1" x14ac:dyDescent="0.25"/>
    <row r="38" ht="16.5" customHeight="1" x14ac:dyDescent="0.25"/>
    <row r="39" ht="20.100000000000001" customHeight="1" x14ac:dyDescent="0.25"/>
    <row r="40" ht="20.100000000000001" customHeight="1" x14ac:dyDescent="0.25"/>
    <row r="41" ht="20.100000000000001" customHeight="1" x14ac:dyDescent="0.25"/>
    <row r="42" ht="20.100000000000001" customHeight="1" x14ac:dyDescent="0.25"/>
    <row r="43" ht="20.100000000000001" customHeight="1" x14ac:dyDescent="0.25"/>
    <row r="44" ht="20.100000000000001" customHeight="1" x14ac:dyDescent="0.25"/>
  </sheetData>
  <mergeCells count="28">
    <mergeCell ref="A23:A26"/>
    <mergeCell ref="B23:B26"/>
    <mergeCell ref="V1:Y1"/>
    <mergeCell ref="A6:K6"/>
    <mergeCell ref="A1:L1"/>
    <mergeCell ref="J2:K2"/>
    <mergeCell ref="A3:K3"/>
    <mergeCell ref="B2:I2"/>
    <mergeCell ref="A4:A5"/>
    <mergeCell ref="V3:W3"/>
    <mergeCell ref="A8:A11"/>
    <mergeCell ref="B8:B11"/>
    <mergeCell ref="A13:A16"/>
    <mergeCell ref="L23:L24"/>
    <mergeCell ref="L25:L26"/>
    <mergeCell ref="L13:L14"/>
    <mergeCell ref="V4:V8"/>
    <mergeCell ref="L15:L16"/>
    <mergeCell ref="L18:L19"/>
    <mergeCell ref="L20:L21"/>
    <mergeCell ref="B4:B5"/>
    <mergeCell ref="N3:N6"/>
    <mergeCell ref="A18:A21"/>
    <mergeCell ref="B18:B21"/>
    <mergeCell ref="B13:B16"/>
    <mergeCell ref="L8:L9"/>
    <mergeCell ref="L10:L11"/>
    <mergeCell ref="C8:C11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4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pageSetUpPr fitToPage="1"/>
  </sheetPr>
  <dimension ref="A1:N62"/>
  <sheetViews>
    <sheetView view="pageBreakPreview" zoomScale="85" zoomScaleNormal="100" zoomScaleSheetLayoutView="85" workbookViewId="0">
      <selection activeCell="G8" sqref="G8"/>
    </sheetView>
  </sheetViews>
  <sheetFormatPr baseColWidth="10" defaultRowHeight="15" x14ac:dyDescent="0.25"/>
  <cols>
    <col min="1" max="1" width="5.140625" style="10" customWidth="1"/>
    <col min="2" max="4" width="15.140625" style="10" customWidth="1"/>
    <col min="5" max="6" width="20" style="10" bestFit="1" customWidth="1"/>
    <col min="7" max="8" width="20" style="10" customWidth="1"/>
    <col min="9" max="10" width="15.5703125" style="10" customWidth="1"/>
    <col min="11" max="11" width="42.85546875" style="10" customWidth="1"/>
    <col min="12" max="12" width="57.140625" style="10" customWidth="1"/>
    <col min="13" max="13" width="20.85546875" style="10" customWidth="1"/>
    <col min="14" max="14" width="36.140625" style="10" hidden="1" customWidth="1"/>
    <col min="15" max="16384" width="11.42578125" style="10"/>
  </cols>
  <sheetData>
    <row r="1" spans="1:14" ht="26.25" customHeight="1" x14ac:dyDescent="0.25">
      <c r="A1" s="121" t="s">
        <v>27</v>
      </c>
      <c r="B1" s="122"/>
      <c r="C1" s="122"/>
      <c r="D1" s="122"/>
      <c r="E1" s="122"/>
      <c r="F1" s="122"/>
      <c r="G1" s="122"/>
      <c r="H1" s="122"/>
      <c r="I1" s="122"/>
      <c r="J1" s="122"/>
      <c r="K1" s="122"/>
      <c r="L1" s="122"/>
      <c r="M1" s="122"/>
      <c r="N1" s="9"/>
    </row>
    <row r="2" spans="1:14" ht="24.75" customHeight="1" x14ac:dyDescent="0.25">
      <c r="A2" s="123" t="s">
        <v>42</v>
      </c>
      <c r="B2" s="123"/>
      <c r="C2" s="124"/>
      <c r="D2" s="125"/>
      <c r="E2" s="125"/>
      <c r="F2" s="125"/>
      <c r="G2" s="125"/>
      <c r="H2" s="125"/>
      <c r="I2" s="125"/>
      <c r="J2" s="125"/>
      <c r="K2" s="125"/>
      <c r="L2" s="125"/>
      <c r="M2" s="125"/>
      <c r="N2" s="11"/>
    </row>
    <row r="3" spans="1:14" ht="24.75" customHeight="1" x14ac:dyDescent="0.25">
      <c r="A3" s="126" t="s">
        <v>36</v>
      </c>
      <c r="B3" s="126"/>
      <c r="C3" s="127">
        <v>3000000</v>
      </c>
      <c r="D3" s="128"/>
      <c r="E3" s="128"/>
      <c r="F3" s="12"/>
      <c r="G3" s="12"/>
      <c r="H3" s="12"/>
      <c r="I3" s="12"/>
      <c r="J3" s="12"/>
      <c r="K3" s="12"/>
      <c r="L3" s="12"/>
      <c r="M3" s="13"/>
      <c r="N3" s="14"/>
    </row>
    <row r="4" spans="1:14" ht="24.75" customHeight="1" x14ac:dyDescent="0.25">
      <c r="A4" s="129" t="s">
        <v>54</v>
      </c>
      <c r="B4" s="130"/>
      <c r="C4" s="130"/>
      <c r="D4" s="130"/>
      <c r="E4" s="130"/>
      <c r="F4" s="130"/>
      <c r="G4" s="130"/>
      <c r="H4" s="130"/>
      <c r="I4" s="130"/>
      <c r="J4" s="130"/>
      <c r="K4" s="130"/>
      <c r="L4" s="130"/>
      <c r="M4" s="130"/>
      <c r="N4" s="15"/>
    </row>
    <row r="5" spans="1:14" ht="24" customHeight="1" x14ac:dyDescent="0.25">
      <c r="A5" s="123" t="s">
        <v>30</v>
      </c>
      <c r="B5" s="123"/>
      <c r="C5" s="123"/>
      <c r="D5" s="123"/>
      <c r="E5" s="123"/>
      <c r="F5" s="123"/>
      <c r="G5" s="123"/>
      <c r="H5" s="123"/>
      <c r="I5" s="123"/>
      <c r="J5" s="123"/>
      <c r="K5" s="123" t="s">
        <v>43</v>
      </c>
      <c r="L5" s="123" t="s">
        <v>44</v>
      </c>
      <c r="M5" s="123" t="s">
        <v>45</v>
      </c>
      <c r="N5" s="118" t="s">
        <v>48</v>
      </c>
    </row>
    <row r="6" spans="1:14" ht="54" customHeight="1" x14ac:dyDescent="0.25">
      <c r="A6" s="8" t="s">
        <v>55</v>
      </c>
      <c r="B6" s="8" t="s">
        <v>56</v>
      </c>
      <c r="C6" s="8" t="s">
        <v>57</v>
      </c>
      <c r="D6" s="88" t="s">
        <v>82</v>
      </c>
      <c r="E6" s="8" t="s">
        <v>20</v>
      </c>
      <c r="F6" s="8" t="s">
        <v>35</v>
      </c>
      <c r="G6" s="88" t="s">
        <v>81</v>
      </c>
      <c r="H6" s="88" t="s">
        <v>83</v>
      </c>
      <c r="I6" s="8" t="s">
        <v>46</v>
      </c>
      <c r="J6" s="8" t="s">
        <v>39</v>
      </c>
      <c r="K6" s="120"/>
      <c r="L6" s="120"/>
      <c r="M6" s="120"/>
      <c r="N6" s="119"/>
    </row>
    <row r="7" spans="1:14" ht="97.5" customHeight="1" x14ac:dyDescent="0.25">
      <c r="A7" s="8">
        <v>1</v>
      </c>
      <c r="B7" s="16"/>
      <c r="C7" s="16"/>
      <c r="D7" s="16"/>
      <c r="E7" s="17">
        <f>((DAYS360(B7,C7))/30)/12</f>
        <v>0</v>
      </c>
      <c r="F7" s="18"/>
      <c r="G7" s="90"/>
      <c r="H7" s="93">
        <f>F7*G7</f>
        <v>0</v>
      </c>
      <c r="I7" s="19"/>
      <c r="J7" s="19"/>
      <c r="K7" s="20"/>
      <c r="L7" s="20"/>
      <c r="M7" s="20"/>
      <c r="N7" s="21"/>
    </row>
    <row r="8" spans="1:14" ht="97.5" customHeight="1" x14ac:dyDescent="0.25">
      <c r="A8" s="8">
        <v>2</v>
      </c>
      <c r="B8" s="16"/>
      <c r="C8" s="16"/>
      <c r="D8" s="16"/>
      <c r="E8" s="17">
        <f>IF(B8&gt;0,IF(B8&lt;=C7,((DAYS360(C7,C8))/30)/12,((DAYS360(B8,C8))/30)/12),0)</f>
        <v>0</v>
      </c>
      <c r="F8" s="18"/>
      <c r="G8" s="90"/>
      <c r="H8" s="93">
        <f>F8*G8</f>
        <v>0</v>
      </c>
      <c r="I8" s="19"/>
      <c r="J8" s="19"/>
      <c r="K8" s="20"/>
      <c r="L8" s="20"/>
      <c r="M8" s="20"/>
      <c r="N8" s="21"/>
    </row>
    <row r="9" spans="1:14" ht="97.5" customHeight="1" x14ac:dyDescent="0.25">
      <c r="A9" s="8">
        <v>3</v>
      </c>
      <c r="B9" s="16"/>
      <c r="C9" s="16"/>
      <c r="D9" s="16"/>
      <c r="E9" s="17">
        <f t="shared" ref="E9:E56" si="0">IF(B9&gt;0,IF(B9&lt;=C8,((DAYS360(C8,C9))/30)/12,((DAYS360(B9,C9))/30)/12),0)</f>
        <v>0</v>
      </c>
      <c r="F9" s="18">
        <v>0</v>
      </c>
      <c r="G9" s="90"/>
      <c r="H9" s="93">
        <f>F9*G9</f>
        <v>0</v>
      </c>
      <c r="I9" s="19"/>
      <c r="J9" s="19"/>
      <c r="K9" s="20"/>
      <c r="L9" s="20"/>
      <c r="M9" s="20"/>
      <c r="N9" s="21"/>
    </row>
    <row r="10" spans="1:14" ht="97.5" customHeight="1" x14ac:dyDescent="0.25">
      <c r="A10" s="8">
        <v>4</v>
      </c>
      <c r="B10" s="16"/>
      <c r="C10" s="16"/>
      <c r="D10" s="16"/>
      <c r="E10" s="17">
        <f t="shared" si="0"/>
        <v>0</v>
      </c>
      <c r="F10" s="18">
        <v>0</v>
      </c>
      <c r="G10" s="90"/>
      <c r="H10" s="93">
        <f>F10*G10</f>
        <v>0</v>
      </c>
      <c r="I10" s="19"/>
      <c r="J10" s="19"/>
      <c r="K10" s="20"/>
      <c r="L10" s="20"/>
      <c r="M10" s="20"/>
      <c r="N10" s="21"/>
    </row>
    <row r="11" spans="1:14" ht="97.5" customHeight="1" x14ac:dyDescent="0.25">
      <c r="A11" s="8">
        <v>5</v>
      </c>
      <c r="B11" s="16"/>
      <c r="C11" s="16"/>
      <c r="D11" s="16"/>
      <c r="E11" s="17">
        <f t="shared" si="0"/>
        <v>0</v>
      </c>
      <c r="F11" s="18">
        <v>0</v>
      </c>
      <c r="G11" s="90"/>
      <c r="H11" s="93">
        <f t="shared" ref="H11:H54" si="1">F11*G11</f>
        <v>0</v>
      </c>
      <c r="I11" s="19"/>
      <c r="J11" s="19"/>
      <c r="K11" s="20"/>
      <c r="L11" s="20"/>
      <c r="M11" s="20"/>
      <c r="N11" s="21"/>
    </row>
    <row r="12" spans="1:14" ht="97.5" customHeight="1" x14ac:dyDescent="0.25">
      <c r="A12" s="8">
        <v>6</v>
      </c>
      <c r="B12" s="16"/>
      <c r="C12" s="16"/>
      <c r="D12" s="16"/>
      <c r="E12" s="17">
        <f t="shared" si="0"/>
        <v>0</v>
      </c>
      <c r="F12" s="18">
        <v>0</v>
      </c>
      <c r="G12" s="90"/>
      <c r="H12" s="93">
        <f t="shared" si="1"/>
        <v>0</v>
      </c>
      <c r="I12" s="19"/>
      <c r="J12" s="19"/>
      <c r="K12" s="20"/>
      <c r="L12" s="20"/>
      <c r="M12" s="20"/>
      <c r="N12" s="21"/>
    </row>
    <row r="13" spans="1:14" ht="97.5" customHeight="1" x14ac:dyDescent="0.25">
      <c r="A13" s="8">
        <v>7</v>
      </c>
      <c r="B13" s="16"/>
      <c r="C13" s="16"/>
      <c r="D13" s="16"/>
      <c r="E13" s="17">
        <f t="shared" si="0"/>
        <v>0</v>
      </c>
      <c r="F13" s="18">
        <v>0</v>
      </c>
      <c r="G13" s="90"/>
      <c r="H13" s="93">
        <f t="shared" si="1"/>
        <v>0</v>
      </c>
      <c r="I13" s="19"/>
      <c r="J13" s="19"/>
      <c r="K13" s="20"/>
      <c r="L13" s="20"/>
      <c r="M13" s="20"/>
      <c r="N13" s="21"/>
    </row>
    <row r="14" spans="1:14" ht="97.5" customHeight="1" x14ac:dyDescent="0.25">
      <c r="A14" s="8">
        <v>8</v>
      </c>
      <c r="B14" s="16"/>
      <c r="C14" s="16"/>
      <c r="D14" s="16"/>
      <c r="E14" s="17">
        <f t="shared" si="0"/>
        <v>0</v>
      </c>
      <c r="F14" s="18">
        <v>0</v>
      </c>
      <c r="G14" s="90"/>
      <c r="H14" s="93">
        <f t="shared" si="1"/>
        <v>0</v>
      </c>
      <c r="I14" s="19"/>
      <c r="J14" s="19"/>
      <c r="K14" s="20"/>
      <c r="L14" s="20"/>
      <c r="M14" s="20"/>
      <c r="N14" s="21"/>
    </row>
    <row r="15" spans="1:14" ht="97.5" customHeight="1" x14ac:dyDescent="0.25">
      <c r="A15" s="8">
        <v>9</v>
      </c>
      <c r="B15" s="16"/>
      <c r="C15" s="16"/>
      <c r="D15" s="16"/>
      <c r="E15" s="17">
        <f t="shared" si="0"/>
        <v>0</v>
      </c>
      <c r="F15" s="18">
        <v>0</v>
      </c>
      <c r="G15" s="90"/>
      <c r="H15" s="93">
        <f t="shared" si="1"/>
        <v>0</v>
      </c>
      <c r="I15" s="19"/>
      <c r="J15" s="19"/>
      <c r="K15" s="20"/>
      <c r="L15" s="20"/>
      <c r="M15" s="20"/>
      <c r="N15" s="21"/>
    </row>
    <row r="16" spans="1:14" ht="97.5" customHeight="1" x14ac:dyDescent="0.25">
      <c r="A16" s="8">
        <v>10</v>
      </c>
      <c r="B16" s="16"/>
      <c r="C16" s="16"/>
      <c r="D16" s="16"/>
      <c r="E16" s="17">
        <f t="shared" si="0"/>
        <v>0</v>
      </c>
      <c r="F16" s="18">
        <v>0</v>
      </c>
      <c r="G16" s="90"/>
      <c r="H16" s="93">
        <f t="shared" si="1"/>
        <v>0</v>
      </c>
      <c r="I16" s="19"/>
      <c r="J16" s="19"/>
      <c r="K16" s="20"/>
      <c r="L16" s="20"/>
      <c r="M16" s="20"/>
      <c r="N16" s="21"/>
    </row>
    <row r="17" spans="1:14" ht="97.5" customHeight="1" x14ac:dyDescent="0.25">
      <c r="A17" s="8">
        <v>11</v>
      </c>
      <c r="B17" s="16"/>
      <c r="C17" s="16"/>
      <c r="D17" s="16"/>
      <c r="E17" s="17">
        <f t="shared" si="0"/>
        <v>0</v>
      </c>
      <c r="F17" s="18">
        <v>0</v>
      </c>
      <c r="G17" s="90"/>
      <c r="H17" s="93">
        <f t="shared" si="1"/>
        <v>0</v>
      </c>
      <c r="I17" s="19"/>
      <c r="J17" s="19"/>
      <c r="K17" s="20"/>
      <c r="L17" s="20"/>
      <c r="M17" s="20"/>
      <c r="N17" s="21"/>
    </row>
    <row r="18" spans="1:14" ht="97.5" customHeight="1" x14ac:dyDescent="0.25">
      <c r="A18" s="8">
        <v>12</v>
      </c>
      <c r="B18" s="16"/>
      <c r="C18" s="16"/>
      <c r="D18" s="16"/>
      <c r="E18" s="17">
        <f t="shared" si="0"/>
        <v>0</v>
      </c>
      <c r="F18" s="18">
        <v>0</v>
      </c>
      <c r="G18" s="90"/>
      <c r="H18" s="93">
        <f t="shared" si="1"/>
        <v>0</v>
      </c>
      <c r="I18" s="19"/>
      <c r="J18" s="19"/>
      <c r="K18" s="20"/>
      <c r="L18" s="20"/>
      <c r="M18" s="20"/>
      <c r="N18" s="21"/>
    </row>
    <row r="19" spans="1:14" ht="97.5" customHeight="1" x14ac:dyDescent="0.25">
      <c r="A19" s="8">
        <v>13</v>
      </c>
      <c r="B19" s="16"/>
      <c r="C19" s="16"/>
      <c r="D19" s="16"/>
      <c r="E19" s="17">
        <f t="shared" si="0"/>
        <v>0</v>
      </c>
      <c r="F19" s="18">
        <v>0</v>
      </c>
      <c r="G19" s="90"/>
      <c r="H19" s="93">
        <f t="shared" si="1"/>
        <v>0</v>
      </c>
      <c r="I19" s="19"/>
      <c r="J19" s="19"/>
      <c r="K19" s="20"/>
      <c r="L19" s="20"/>
      <c r="M19" s="20"/>
      <c r="N19" s="21"/>
    </row>
    <row r="20" spans="1:14" ht="97.5" customHeight="1" x14ac:dyDescent="0.25">
      <c r="A20" s="8">
        <v>14</v>
      </c>
      <c r="B20" s="16"/>
      <c r="C20" s="16"/>
      <c r="D20" s="16"/>
      <c r="E20" s="17">
        <f t="shared" si="0"/>
        <v>0</v>
      </c>
      <c r="F20" s="18">
        <v>0</v>
      </c>
      <c r="G20" s="90"/>
      <c r="H20" s="93">
        <f t="shared" si="1"/>
        <v>0</v>
      </c>
      <c r="I20" s="19"/>
      <c r="J20" s="19"/>
      <c r="K20" s="20"/>
      <c r="L20" s="20"/>
      <c r="M20" s="20"/>
      <c r="N20" s="21"/>
    </row>
    <row r="21" spans="1:14" ht="97.5" customHeight="1" x14ac:dyDescent="0.25">
      <c r="A21" s="8">
        <v>15</v>
      </c>
      <c r="B21" s="16"/>
      <c r="C21" s="16"/>
      <c r="D21" s="16"/>
      <c r="E21" s="17">
        <f t="shared" si="0"/>
        <v>0</v>
      </c>
      <c r="F21" s="18">
        <v>0</v>
      </c>
      <c r="G21" s="90"/>
      <c r="H21" s="93">
        <f t="shared" si="1"/>
        <v>0</v>
      </c>
      <c r="I21" s="19"/>
      <c r="J21" s="19"/>
      <c r="K21" s="20"/>
      <c r="L21" s="20"/>
      <c r="M21" s="20"/>
      <c r="N21" s="21"/>
    </row>
    <row r="22" spans="1:14" ht="97.5" customHeight="1" x14ac:dyDescent="0.25">
      <c r="A22" s="8">
        <v>16</v>
      </c>
      <c r="B22" s="16"/>
      <c r="C22" s="16"/>
      <c r="D22" s="16"/>
      <c r="E22" s="17">
        <f t="shared" si="0"/>
        <v>0</v>
      </c>
      <c r="F22" s="18">
        <v>0</v>
      </c>
      <c r="G22" s="90"/>
      <c r="H22" s="93">
        <f t="shared" si="1"/>
        <v>0</v>
      </c>
      <c r="I22" s="19"/>
      <c r="J22" s="19"/>
      <c r="K22" s="20"/>
      <c r="L22" s="20"/>
      <c r="M22" s="20"/>
      <c r="N22" s="21"/>
    </row>
    <row r="23" spans="1:14" ht="97.5" customHeight="1" x14ac:dyDescent="0.25">
      <c r="A23" s="8">
        <v>17</v>
      </c>
      <c r="B23" s="16"/>
      <c r="C23" s="16"/>
      <c r="D23" s="16"/>
      <c r="E23" s="17">
        <f t="shared" si="0"/>
        <v>0</v>
      </c>
      <c r="F23" s="18">
        <v>0</v>
      </c>
      <c r="G23" s="90"/>
      <c r="H23" s="93">
        <f t="shared" si="1"/>
        <v>0</v>
      </c>
      <c r="I23" s="19"/>
      <c r="J23" s="19"/>
      <c r="K23" s="20"/>
      <c r="L23" s="20"/>
      <c r="M23" s="20"/>
      <c r="N23" s="21"/>
    </row>
    <row r="24" spans="1:14" ht="97.5" customHeight="1" x14ac:dyDescent="0.25">
      <c r="A24" s="8">
        <v>18</v>
      </c>
      <c r="B24" s="16"/>
      <c r="C24" s="16"/>
      <c r="D24" s="16"/>
      <c r="E24" s="17">
        <f t="shared" si="0"/>
        <v>0</v>
      </c>
      <c r="F24" s="18">
        <v>0</v>
      </c>
      <c r="G24" s="90"/>
      <c r="H24" s="93">
        <f t="shared" si="1"/>
        <v>0</v>
      </c>
      <c r="I24" s="19"/>
      <c r="J24" s="19"/>
      <c r="K24" s="20"/>
      <c r="L24" s="20"/>
      <c r="M24" s="20"/>
      <c r="N24" s="21"/>
    </row>
    <row r="25" spans="1:14" ht="97.5" customHeight="1" x14ac:dyDescent="0.25">
      <c r="A25" s="8">
        <v>19</v>
      </c>
      <c r="B25" s="16"/>
      <c r="C25" s="16"/>
      <c r="D25" s="16"/>
      <c r="E25" s="17">
        <f t="shared" si="0"/>
        <v>0</v>
      </c>
      <c r="F25" s="18">
        <v>0</v>
      </c>
      <c r="G25" s="90"/>
      <c r="H25" s="93">
        <f t="shared" si="1"/>
        <v>0</v>
      </c>
      <c r="I25" s="19"/>
      <c r="J25" s="19"/>
      <c r="K25" s="20"/>
      <c r="L25" s="20"/>
      <c r="M25" s="20"/>
      <c r="N25" s="21"/>
    </row>
    <row r="26" spans="1:14" ht="97.5" customHeight="1" x14ac:dyDescent="0.25">
      <c r="A26" s="8">
        <v>20</v>
      </c>
      <c r="B26" s="16"/>
      <c r="C26" s="16"/>
      <c r="D26" s="16"/>
      <c r="E26" s="17">
        <f t="shared" si="0"/>
        <v>0</v>
      </c>
      <c r="F26" s="18">
        <v>0</v>
      </c>
      <c r="G26" s="90"/>
      <c r="H26" s="93">
        <f t="shared" si="1"/>
        <v>0</v>
      </c>
      <c r="I26" s="19"/>
      <c r="J26" s="19"/>
      <c r="K26" s="20"/>
      <c r="L26" s="20"/>
      <c r="M26" s="20"/>
      <c r="N26" s="21"/>
    </row>
    <row r="27" spans="1:14" ht="97.5" customHeight="1" x14ac:dyDescent="0.25">
      <c r="A27" s="8">
        <v>21</v>
      </c>
      <c r="B27" s="16"/>
      <c r="C27" s="16"/>
      <c r="D27" s="16"/>
      <c r="E27" s="17">
        <f t="shared" si="0"/>
        <v>0</v>
      </c>
      <c r="F27" s="18">
        <v>0</v>
      </c>
      <c r="G27" s="90"/>
      <c r="H27" s="93">
        <f t="shared" si="1"/>
        <v>0</v>
      </c>
      <c r="I27" s="19"/>
      <c r="J27" s="19"/>
      <c r="K27" s="20"/>
      <c r="L27" s="20"/>
      <c r="M27" s="20"/>
      <c r="N27" s="21"/>
    </row>
    <row r="28" spans="1:14" ht="97.5" customHeight="1" x14ac:dyDescent="0.25">
      <c r="A28" s="8">
        <v>22</v>
      </c>
      <c r="B28" s="16"/>
      <c r="C28" s="16"/>
      <c r="D28" s="16"/>
      <c r="E28" s="17">
        <f t="shared" si="0"/>
        <v>0</v>
      </c>
      <c r="F28" s="18">
        <v>0</v>
      </c>
      <c r="G28" s="90"/>
      <c r="H28" s="93">
        <f t="shared" si="1"/>
        <v>0</v>
      </c>
      <c r="I28" s="19"/>
      <c r="J28" s="19"/>
      <c r="K28" s="20"/>
      <c r="L28" s="20"/>
      <c r="M28" s="20"/>
      <c r="N28" s="21"/>
    </row>
    <row r="29" spans="1:14" ht="97.5" customHeight="1" x14ac:dyDescent="0.25">
      <c r="A29" s="8">
        <v>23</v>
      </c>
      <c r="B29" s="16"/>
      <c r="C29" s="16"/>
      <c r="D29" s="16"/>
      <c r="E29" s="17">
        <f t="shared" si="0"/>
        <v>0</v>
      </c>
      <c r="F29" s="18">
        <v>0</v>
      </c>
      <c r="G29" s="90"/>
      <c r="H29" s="93">
        <f t="shared" si="1"/>
        <v>0</v>
      </c>
      <c r="I29" s="19"/>
      <c r="J29" s="19"/>
      <c r="K29" s="20"/>
      <c r="L29" s="20"/>
      <c r="M29" s="20"/>
      <c r="N29" s="21"/>
    </row>
    <row r="30" spans="1:14" ht="97.5" customHeight="1" x14ac:dyDescent="0.25">
      <c r="A30" s="8">
        <v>24</v>
      </c>
      <c r="B30" s="16"/>
      <c r="C30" s="16"/>
      <c r="D30" s="16"/>
      <c r="E30" s="17">
        <f t="shared" si="0"/>
        <v>0</v>
      </c>
      <c r="F30" s="18">
        <v>0</v>
      </c>
      <c r="G30" s="90"/>
      <c r="H30" s="93">
        <f t="shared" si="1"/>
        <v>0</v>
      </c>
      <c r="I30" s="19"/>
      <c r="J30" s="19"/>
      <c r="K30" s="20"/>
      <c r="L30" s="20"/>
      <c r="M30" s="20"/>
      <c r="N30" s="21"/>
    </row>
    <row r="31" spans="1:14" ht="97.5" customHeight="1" x14ac:dyDescent="0.25">
      <c r="A31" s="8">
        <v>25</v>
      </c>
      <c r="B31" s="16"/>
      <c r="C31" s="16"/>
      <c r="D31" s="16"/>
      <c r="E31" s="17">
        <f t="shared" si="0"/>
        <v>0</v>
      </c>
      <c r="F31" s="18">
        <v>0</v>
      </c>
      <c r="G31" s="90"/>
      <c r="H31" s="93">
        <f t="shared" si="1"/>
        <v>0</v>
      </c>
      <c r="I31" s="19"/>
      <c r="J31" s="19"/>
      <c r="K31" s="20"/>
      <c r="L31" s="20"/>
      <c r="M31" s="20"/>
      <c r="N31" s="21"/>
    </row>
    <row r="32" spans="1:14" ht="97.5" customHeight="1" x14ac:dyDescent="0.25">
      <c r="A32" s="8">
        <v>26</v>
      </c>
      <c r="B32" s="16"/>
      <c r="C32" s="16"/>
      <c r="D32" s="16"/>
      <c r="E32" s="17">
        <f t="shared" si="0"/>
        <v>0</v>
      </c>
      <c r="F32" s="18">
        <v>0</v>
      </c>
      <c r="G32" s="90"/>
      <c r="H32" s="93">
        <f t="shared" si="1"/>
        <v>0</v>
      </c>
      <c r="I32" s="19"/>
      <c r="J32" s="19"/>
      <c r="K32" s="20"/>
      <c r="L32" s="20"/>
      <c r="M32" s="20"/>
      <c r="N32" s="21"/>
    </row>
    <row r="33" spans="1:14" ht="97.5" customHeight="1" x14ac:dyDescent="0.25">
      <c r="A33" s="8">
        <v>27</v>
      </c>
      <c r="B33" s="16"/>
      <c r="C33" s="16"/>
      <c r="D33" s="16"/>
      <c r="E33" s="17">
        <f t="shared" si="0"/>
        <v>0</v>
      </c>
      <c r="F33" s="18">
        <v>0</v>
      </c>
      <c r="G33" s="90"/>
      <c r="H33" s="93">
        <f t="shared" si="1"/>
        <v>0</v>
      </c>
      <c r="I33" s="19"/>
      <c r="J33" s="19"/>
      <c r="K33" s="20"/>
      <c r="L33" s="20"/>
      <c r="M33" s="20"/>
      <c r="N33" s="21"/>
    </row>
    <row r="34" spans="1:14" ht="97.5" customHeight="1" x14ac:dyDescent="0.25">
      <c r="A34" s="8">
        <v>28</v>
      </c>
      <c r="B34" s="16"/>
      <c r="C34" s="16"/>
      <c r="D34" s="16"/>
      <c r="E34" s="17">
        <f t="shared" si="0"/>
        <v>0</v>
      </c>
      <c r="F34" s="18">
        <v>0</v>
      </c>
      <c r="G34" s="90"/>
      <c r="H34" s="93">
        <f t="shared" si="1"/>
        <v>0</v>
      </c>
      <c r="I34" s="19"/>
      <c r="J34" s="19"/>
      <c r="K34" s="20"/>
      <c r="L34" s="20"/>
      <c r="M34" s="20"/>
      <c r="N34" s="21"/>
    </row>
    <row r="35" spans="1:14" ht="97.5" customHeight="1" x14ac:dyDescent="0.25">
      <c r="A35" s="8">
        <v>29</v>
      </c>
      <c r="B35" s="16"/>
      <c r="C35" s="16"/>
      <c r="D35" s="16"/>
      <c r="E35" s="17">
        <f t="shared" si="0"/>
        <v>0</v>
      </c>
      <c r="F35" s="18">
        <v>0</v>
      </c>
      <c r="G35" s="90"/>
      <c r="H35" s="93">
        <f t="shared" si="1"/>
        <v>0</v>
      </c>
      <c r="I35" s="19"/>
      <c r="J35" s="19"/>
      <c r="K35" s="20"/>
      <c r="L35" s="20"/>
      <c r="M35" s="20"/>
      <c r="N35" s="21"/>
    </row>
    <row r="36" spans="1:14" ht="97.5" customHeight="1" x14ac:dyDescent="0.25">
      <c r="A36" s="8">
        <v>30</v>
      </c>
      <c r="B36" s="16"/>
      <c r="C36" s="16"/>
      <c r="D36" s="16"/>
      <c r="E36" s="17">
        <f t="shared" si="0"/>
        <v>0</v>
      </c>
      <c r="F36" s="18">
        <v>0</v>
      </c>
      <c r="G36" s="90"/>
      <c r="H36" s="93">
        <f t="shared" si="1"/>
        <v>0</v>
      </c>
      <c r="I36" s="19"/>
      <c r="J36" s="19"/>
      <c r="K36" s="20"/>
      <c r="L36" s="20"/>
      <c r="M36" s="20"/>
      <c r="N36" s="21"/>
    </row>
    <row r="37" spans="1:14" ht="97.5" customHeight="1" x14ac:dyDescent="0.25">
      <c r="A37" s="8">
        <v>31</v>
      </c>
      <c r="B37" s="16"/>
      <c r="C37" s="16"/>
      <c r="D37" s="16"/>
      <c r="E37" s="17">
        <f t="shared" si="0"/>
        <v>0</v>
      </c>
      <c r="F37" s="18">
        <v>0</v>
      </c>
      <c r="G37" s="90"/>
      <c r="H37" s="93">
        <f t="shared" si="1"/>
        <v>0</v>
      </c>
      <c r="I37" s="19"/>
      <c r="J37" s="19"/>
      <c r="K37" s="20"/>
      <c r="L37" s="20"/>
      <c r="M37" s="20"/>
      <c r="N37" s="21"/>
    </row>
    <row r="38" spans="1:14" ht="97.5" customHeight="1" x14ac:dyDescent="0.25">
      <c r="A38" s="8">
        <v>32</v>
      </c>
      <c r="B38" s="16"/>
      <c r="C38" s="16"/>
      <c r="D38" s="16"/>
      <c r="E38" s="17">
        <f t="shared" si="0"/>
        <v>0</v>
      </c>
      <c r="F38" s="18">
        <v>0</v>
      </c>
      <c r="G38" s="90"/>
      <c r="H38" s="93">
        <f t="shared" si="1"/>
        <v>0</v>
      </c>
      <c r="I38" s="19"/>
      <c r="J38" s="19"/>
      <c r="K38" s="20"/>
      <c r="L38" s="20"/>
      <c r="M38" s="20"/>
      <c r="N38" s="21"/>
    </row>
    <row r="39" spans="1:14" ht="97.5" customHeight="1" x14ac:dyDescent="0.25">
      <c r="A39" s="8">
        <v>33</v>
      </c>
      <c r="B39" s="16"/>
      <c r="C39" s="16"/>
      <c r="D39" s="16"/>
      <c r="E39" s="17">
        <f t="shared" si="0"/>
        <v>0</v>
      </c>
      <c r="F39" s="18">
        <v>0</v>
      </c>
      <c r="G39" s="90"/>
      <c r="H39" s="93">
        <f t="shared" si="1"/>
        <v>0</v>
      </c>
      <c r="I39" s="19"/>
      <c r="J39" s="19"/>
      <c r="K39" s="20"/>
      <c r="L39" s="20"/>
      <c r="M39" s="20"/>
      <c r="N39" s="21"/>
    </row>
    <row r="40" spans="1:14" ht="97.5" customHeight="1" x14ac:dyDescent="0.25">
      <c r="A40" s="8">
        <v>34</v>
      </c>
      <c r="B40" s="16"/>
      <c r="C40" s="16"/>
      <c r="D40" s="16"/>
      <c r="E40" s="17">
        <f t="shared" si="0"/>
        <v>0</v>
      </c>
      <c r="F40" s="18">
        <v>0</v>
      </c>
      <c r="G40" s="90"/>
      <c r="H40" s="93">
        <f t="shared" si="1"/>
        <v>0</v>
      </c>
      <c r="I40" s="19"/>
      <c r="J40" s="19"/>
      <c r="K40" s="20"/>
      <c r="L40" s="20"/>
      <c r="M40" s="20"/>
      <c r="N40" s="21"/>
    </row>
    <row r="41" spans="1:14" ht="97.5" customHeight="1" x14ac:dyDescent="0.25">
      <c r="A41" s="8">
        <v>35</v>
      </c>
      <c r="B41" s="16"/>
      <c r="C41" s="16"/>
      <c r="D41" s="16"/>
      <c r="E41" s="17">
        <f t="shared" si="0"/>
        <v>0</v>
      </c>
      <c r="F41" s="18">
        <v>0</v>
      </c>
      <c r="G41" s="90"/>
      <c r="H41" s="93">
        <f t="shared" si="1"/>
        <v>0</v>
      </c>
      <c r="I41" s="19"/>
      <c r="J41" s="19"/>
      <c r="K41" s="20"/>
      <c r="L41" s="20"/>
      <c r="M41" s="20"/>
      <c r="N41" s="21"/>
    </row>
    <row r="42" spans="1:14" ht="97.5" customHeight="1" x14ac:dyDescent="0.25">
      <c r="A42" s="8">
        <v>36</v>
      </c>
      <c r="B42" s="16"/>
      <c r="C42" s="16"/>
      <c r="D42" s="16"/>
      <c r="E42" s="17">
        <f t="shared" si="0"/>
        <v>0</v>
      </c>
      <c r="F42" s="18">
        <v>0</v>
      </c>
      <c r="G42" s="90"/>
      <c r="H42" s="93">
        <f t="shared" si="1"/>
        <v>0</v>
      </c>
      <c r="I42" s="19"/>
      <c r="J42" s="19"/>
      <c r="K42" s="20"/>
      <c r="L42" s="20"/>
      <c r="M42" s="20"/>
      <c r="N42" s="21"/>
    </row>
    <row r="43" spans="1:14" ht="97.5" customHeight="1" x14ac:dyDescent="0.25">
      <c r="A43" s="8">
        <v>37</v>
      </c>
      <c r="B43" s="16"/>
      <c r="C43" s="16"/>
      <c r="D43" s="16"/>
      <c r="E43" s="17">
        <f t="shared" si="0"/>
        <v>0</v>
      </c>
      <c r="F43" s="18">
        <v>0</v>
      </c>
      <c r="G43" s="90"/>
      <c r="H43" s="93">
        <f t="shared" si="1"/>
        <v>0</v>
      </c>
      <c r="I43" s="19"/>
      <c r="J43" s="19"/>
      <c r="K43" s="20"/>
      <c r="L43" s="20"/>
      <c r="M43" s="20"/>
      <c r="N43" s="21"/>
    </row>
    <row r="44" spans="1:14" ht="97.5" customHeight="1" x14ac:dyDescent="0.25">
      <c r="A44" s="8">
        <v>38</v>
      </c>
      <c r="B44" s="16"/>
      <c r="C44" s="16"/>
      <c r="D44" s="16"/>
      <c r="E44" s="17">
        <f t="shared" si="0"/>
        <v>0</v>
      </c>
      <c r="F44" s="18">
        <v>0</v>
      </c>
      <c r="G44" s="90"/>
      <c r="H44" s="93">
        <f t="shared" si="1"/>
        <v>0</v>
      </c>
      <c r="I44" s="19"/>
      <c r="J44" s="19"/>
      <c r="K44" s="20"/>
      <c r="L44" s="20"/>
      <c r="M44" s="20"/>
      <c r="N44" s="21"/>
    </row>
    <row r="45" spans="1:14" ht="97.5" customHeight="1" x14ac:dyDescent="0.25">
      <c r="A45" s="8">
        <v>39</v>
      </c>
      <c r="B45" s="16"/>
      <c r="C45" s="16"/>
      <c r="D45" s="16"/>
      <c r="E45" s="17">
        <f t="shared" si="0"/>
        <v>0</v>
      </c>
      <c r="F45" s="18">
        <v>0</v>
      </c>
      <c r="G45" s="90"/>
      <c r="H45" s="93">
        <f t="shared" si="1"/>
        <v>0</v>
      </c>
      <c r="I45" s="19"/>
      <c r="J45" s="19"/>
      <c r="K45" s="20"/>
      <c r="L45" s="20"/>
      <c r="M45" s="20"/>
      <c r="N45" s="21"/>
    </row>
    <row r="46" spans="1:14" ht="97.5" customHeight="1" x14ac:dyDescent="0.25">
      <c r="A46" s="8">
        <v>40</v>
      </c>
      <c r="B46" s="16"/>
      <c r="C46" s="16"/>
      <c r="D46" s="16"/>
      <c r="E46" s="17">
        <f>IF(B46&gt;0,IF(B46&lt;=C45,((DAYS360(C45,C46))/30)/12,((DAYS360(B46,C46))/30)/12),0)</f>
        <v>0</v>
      </c>
      <c r="F46" s="18">
        <v>0</v>
      </c>
      <c r="G46" s="90"/>
      <c r="H46" s="93">
        <f t="shared" si="1"/>
        <v>0</v>
      </c>
      <c r="I46" s="19"/>
      <c r="J46" s="19"/>
      <c r="K46" s="20"/>
      <c r="L46" s="20"/>
      <c r="M46" s="20"/>
      <c r="N46" s="21"/>
    </row>
    <row r="47" spans="1:14" ht="97.5" customHeight="1" x14ac:dyDescent="0.25">
      <c r="A47" s="8">
        <v>41</v>
      </c>
      <c r="B47" s="16"/>
      <c r="C47" s="16"/>
      <c r="D47" s="16"/>
      <c r="E47" s="17">
        <f t="shared" si="0"/>
        <v>0</v>
      </c>
      <c r="F47" s="18">
        <v>0</v>
      </c>
      <c r="G47" s="90"/>
      <c r="H47" s="93">
        <f t="shared" si="1"/>
        <v>0</v>
      </c>
      <c r="I47" s="19"/>
      <c r="J47" s="19"/>
      <c r="K47" s="20"/>
      <c r="L47" s="20"/>
      <c r="M47" s="20"/>
      <c r="N47" s="21"/>
    </row>
    <row r="48" spans="1:14" ht="97.5" customHeight="1" x14ac:dyDescent="0.25">
      <c r="A48" s="8">
        <v>42</v>
      </c>
      <c r="B48" s="16"/>
      <c r="C48" s="16"/>
      <c r="D48" s="16"/>
      <c r="E48" s="17">
        <f t="shared" si="0"/>
        <v>0</v>
      </c>
      <c r="F48" s="18">
        <v>0</v>
      </c>
      <c r="G48" s="90"/>
      <c r="H48" s="93">
        <f t="shared" si="1"/>
        <v>0</v>
      </c>
      <c r="I48" s="19"/>
      <c r="J48" s="19"/>
      <c r="K48" s="20"/>
      <c r="L48" s="20"/>
      <c r="M48" s="20"/>
      <c r="N48" s="21"/>
    </row>
    <row r="49" spans="1:14" ht="97.5" customHeight="1" x14ac:dyDescent="0.25">
      <c r="A49" s="8">
        <v>43</v>
      </c>
      <c r="B49" s="16"/>
      <c r="C49" s="16"/>
      <c r="D49" s="16"/>
      <c r="E49" s="17">
        <f t="shared" si="0"/>
        <v>0</v>
      </c>
      <c r="F49" s="18">
        <v>0</v>
      </c>
      <c r="G49" s="90"/>
      <c r="H49" s="93">
        <f t="shared" si="1"/>
        <v>0</v>
      </c>
      <c r="I49" s="19"/>
      <c r="J49" s="19"/>
      <c r="K49" s="20"/>
      <c r="L49" s="20"/>
      <c r="M49" s="20"/>
      <c r="N49" s="21"/>
    </row>
    <row r="50" spans="1:14" ht="97.5" customHeight="1" x14ac:dyDescent="0.25">
      <c r="A50" s="8">
        <v>44</v>
      </c>
      <c r="B50" s="16"/>
      <c r="C50" s="16"/>
      <c r="D50" s="16"/>
      <c r="E50" s="17">
        <f t="shared" si="0"/>
        <v>0</v>
      </c>
      <c r="F50" s="18">
        <v>0</v>
      </c>
      <c r="G50" s="90"/>
      <c r="H50" s="93">
        <f t="shared" si="1"/>
        <v>0</v>
      </c>
      <c r="I50" s="19"/>
      <c r="J50" s="19"/>
      <c r="K50" s="20"/>
      <c r="L50" s="20"/>
      <c r="M50" s="20"/>
      <c r="N50" s="21"/>
    </row>
    <row r="51" spans="1:14" ht="97.5" customHeight="1" x14ac:dyDescent="0.25">
      <c r="A51" s="8">
        <v>45</v>
      </c>
      <c r="B51" s="16"/>
      <c r="C51" s="16"/>
      <c r="D51" s="16"/>
      <c r="E51" s="17">
        <f t="shared" si="0"/>
        <v>0</v>
      </c>
      <c r="F51" s="18">
        <v>0</v>
      </c>
      <c r="G51" s="90"/>
      <c r="H51" s="93">
        <f t="shared" si="1"/>
        <v>0</v>
      </c>
      <c r="I51" s="19"/>
      <c r="J51" s="19"/>
      <c r="K51" s="20"/>
      <c r="L51" s="20"/>
      <c r="M51" s="20"/>
      <c r="N51" s="21"/>
    </row>
    <row r="52" spans="1:14" ht="97.5" customHeight="1" x14ac:dyDescent="0.25">
      <c r="A52" s="8">
        <v>46</v>
      </c>
      <c r="B52" s="16"/>
      <c r="C52" s="16"/>
      <c r="D52" s="16"/>
      <c r="E52" s="17">
        <f t="shared" si="0"/>
        <v>0</v>
      </c>
      <c r="F52" s="18">
        <v>0</v>
      </c>
      <c r="G52" s="90"/>
      <c r="H52" s="93">
        <f t="shared" si="1"/>
        <v>0</v>
      </c>
      <c r="I52" s="19"/>
      <c r="J52" s="19"/>
      <c r="K52" s="20"/>
      <c r="L52" s="20"/>
      <c r="M52" s="20"/>
      <c r="N52" s="21"/>
    </row>
    <row r="53" spans="1:14" ht="97.5" customHeight="1" x14ac:dyDescent="0.25">
      <c r="A53" s="8">
        <v>47</v>
      </c>
      <c r="B53" s="16"/>
      <c r="C53" s="16"/>
      <c r="D53" s="16"/>
      <c r="E53" s="17">
        <f t="shared" si="0"/>
        <v>0</v>
      </c>
      <c r="F53" s="18">
        <v>0</v>
      </c>
      <c r="G53" s="90"/>
      <c r="H53" s="93">
        <f t="shared" si="1"/>
        <v>0</v>
      </c>
      <c r="I53" s="19"/>
      <c r="J53" s="19"/>
      <c r="K53" s="20"/>
      <c r="L53" s="20"/>
      <c r="M53" s="20"/>
      <c r="N53" s="21"/>
    </row>
    <row r="54" spans="1:14" ht="97.5" customHeight="1" x14ac:dyDescent="0.25">
      <c r="A54" s="8">
        <v>48</v>
      </c>
      <c r="B54" s="16"/>
      <c r="C54" s="16"/>
      <c r="D54" s="16"/>
      <c r="E54" s="17">
        <f t="shared" si="0"/>
        <v>0</v>
      </c>
      <c r="F54" s="18">
        <v>0</v>
      </c>
      <c r="G54" s="90"/>
      <c r="H54" s="93">
        <f t="shared" si="1"/>
        <v>0</v>
      </c>
      <c r="I54" s="19"/>
      <c r="J54" s="19"/>
      <c r="K54" s="20"/>
      <c r="L54" s="20"/>
      <c r="M54" s="20"/>
      <c r="N54" s="21"/>
    </row>
    <row r="55" spans="1:14" ht="97.5" customHeight="1" x14ac:dyDescent="0.25">
      <c r="A55" s="8">
        <v>49</v>
      </c>
      <c r="B55" s="16"/>
      <c r="C55" s="16"/>
      <c r="D55" s="16"/>
      <c r="E55" s="17">
        <f t="shared" si="0"/>
        <v>0</v>
      </c>
      <c r="F55" s="18">
        <v>0</v>
      </c>
      <c r="G55" s="90"/>
      <c r="H55" s="93">
        <f>F55*G55</f>
        <v>0</v>
      </c>
      <c r="I55" s="19"/>
      <c r="J55" s="19"/>
      <c r="K55" s="20"/>
      <c r="L55" s="20"/>
      <c r="M55" s="20"/>
      <c r="N55" s="21"/>
    </row>
    <row r="56" spans="1:14" ht="97.5" customHeight="1" x14ac:dyDescent="0.25">
      <c r="A56" s="8">
        <v>50</v>
      </c>
      <c r="B56" s="16"/>
      <c r="C56" s="16"/>
      <c r="D56" s="16"/>
      <c r="E56" s="17">
        <f t="shared" si="0"/>
        <v>0</v>
      </c>
      <c r="F56" s="18">
        <v>0</v>
      </c>
      <c r="G56" s="90"/>
      <c r="H56" s="93">
        <f>F56*G56</f>
        <v>0</v>
      </c>
      <c r="I56" s="19"/>
      <c r="J56" s="19"/>
      <c r="K56" s="20"/>
      <c r="L56" s="20"/>
      <c r="M56" s="20"/>
      <c r="N56" s="21"/>
    </row>
    <row r="57" spans="1:14" ht="18.75" hidden="1" customHeight="1" x14ac:dyDescent="0.25">
      <c r="A57" s="120" t="s">
        <v>15</v>
      </c>
      <c r="B57" s="120"/>
      <c r="C57" s="120"/>
      <c r="D57" s="88"/>
      <c r="E57" s="22">
        <f>SUM(E7:E56)</f>
        <v>0</v>
      </c>
      <c r="F57" s="92">
        <f>SUM(F7:F56)</f>
        <v>0</v>
      </c>
      <c r="G57" s="91"/>
      <c r="H57" s="92">
        <f>SUM(H7:H56)</f>
        <v>0</v>
      </c>
      <c r="I57" s="23"/>
      <c r="J57" s="23"/>
      <c r="K57" s="24"/>
      <c r="L57" s="24"/>
      <c r="M57" s="24"/>
      <c r="N57" s="24"/>
    </row>
    <row r="58" spans="1:14" ht="24" customHeight="1" x14ac:dyDescent="0.25">
      <c r="A58" s="120" t="s">
        <v>38</v>
      </c>
      <c r="B58" s="120"/>
      <c r="C58" s="120"/>
      <c r="D58" s="120"/>
      <c r="E58" s="120"/>
      <c r="F58" s="25">
        <f>IF(C3=0,0,H57/C3)</f>
        <v>0</v>
      </c>
      <c r="G58" s="89"/>
      <c r="H58" s="89"/>
      <c r="I58" s="89"/>
      <c r="J58" s="89"/>
      <c r="K58" s="89"/>
      <c r="L58" s="89"/>
      <c r="M58" s="89"/>
      <c r="N58" s="1"/>
    </row>
    <row r="59" spans="1:14" x14ac:dyDescent="0.25">
      <c r="A59" s="1"/>
    </row>
    <row r="60" spans="1:14" x14ac:dyDescent="0.25">
      <c r="A60" s="1"/>
    </row>
    <row r="61" spans="1:14" x14ac:dyDescent="0.25">
      <c r="A61" s="1"/>
    </row>
    <row r="62" spans="1:14" x14ac:dyDescent="0.25">
      <c r="A62" s="1"/>
    </row>
  </sheetData>
  <mergeCells count="13">
    <mergeCell ref="A58:E58"/>
    <mergeCell ref="A5:J5"/>
    <mergeCell ref="K5:K6"/>
    <mergeCell ref="L5:L6"/>
    <mergeCell ref="M5:M6"/>
    <mergeCell ref="N5:N6"/>
    <mergeCell ref="A57:C57"/>
    <mergeCell ref="A1:M1"/>
    <mergeCell ref="A2:B2"/>
    <mergeCell ref="C2:M2"/>
    <mergeCell ref="A3:B3"/>
    <mergeCell ref="C3:E3"/>
    <mergeCell ref="A4:M4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4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>
    <pageSetUpPr fitToPage="1"/>
  </sheetPr>
  <dimension ref="A1:AH61"/>
  <sheetViews>
    <sheetView view="pageBreakPreview" zoomScale="115" zoomScaleNormal="89" zoomScaleSheetLayoutView="115" workbookViewId="0">
      <selection activeCell="A6" sqref="A6:B6"/>
    </sheetView>
  </sheetViews>
  <sheetFormatPr baseColWidth="10" defaultRowHeight="15" x14ac:dyDescent="0.25"/>
  <cols>
    <col min="1" max="1" width="5.5703125" customWidth="1"/>
    <col min="2" max="2" width="16.140625" bestFit="1" customWidth="1"/>
    <col min="3" max="3" width="16.28515625" customWidth="1"/>
    <col min="4" max="4" width="20.42578125" bestFit="1" customWidth="1"/>
    <col min="5" max="5" width="15.5703125" customWidth="1"/>
    <col min="6" max="6" width="16.28515625" customWidth="1"/>
    <col min="7" max="7" width="28.5703125" customWidth="1"/>
    <col min="8" max="8" width="42.85546875" customWidth="1"/>
    <col min="9" max="9" width="57.140625" hidden="1" customWidth="1"/>
    <col min="12" max="12" width="11.42578125" customWidth="1"/>
    <col min="13" max="13" width="32.7109375" hidden="1" customWidth="1"/>
    <col min="14" max="15" width="35.28515625" hidden="1" customWidth="1"/>
    <col min="16" max="16" width="39.7109375" hidden="1" customWidth="1"/>
    <col min="17" max="18" width="36.7109375" hidden="1" customWidth="1"/>
    <col min="19" max="19" width="41" hidden="1" customWidth="1"/>
    <col min="20" max="20" width="36.42578125" hidden="1" customWidth="1"/>
    <col min="21" max="21" width="40.85546875" hidden="1" customWidth="1"/>
    <col min="22" max="22" width="21" hidden="1" customWidth="1"/>
    <col min="23" max="24" width="22" hidden="1" customWidth="1"/>
    <col min="25" max="25" width="22.28515625" hidden="1" customWidth="1"/>
    <col min="26" max="27" width="23.28515625" hidden="1" customWidth="1"/>
    <col min="28" max="28" width="19.7109375" hidden="1" customWidth="1"/>
    <col min="29" max="30" width="20.5703125" hidden="1" customWidth="1"/>
    <col min="31" max="31" width="20.42578125" hidden="1" customWidth="1"/>
    <col min="32" max="32" width="19.42578125" hidden="1" customWidth="1"/>
    <col min="33" max="34" width="20.42578125" hidden="1" customWidth="1"/>
  </cols>
  <sheetData>
    <row r="1" spans="1:34" ht="26.25" customHeight="1" x14ac:dyDescent="0.25">
      <c r="A1" s="121" t="s">
        <v>27</v>
      </c>
      <c r="B1" s="122"/>
      <c r="C1" s="122"/>
      <c r="D1" s="122"/>
      <c r="E1" s="122"/>
      <c r="F1" s="122"/>
      <c r="G1" s="122"/>
      <c r="H1" s="122"/>
      <c r="I1" s="26"/>
      <c r="M1" s="98" t="s">
        <v>58</v>
      </c>
      <c r="N1" s="98" t="s">
        <v>101</v>
      </c>
      <c r="O1" s="98" t="s">
        <v>69</v>
      </c>
      <c r="P1" s="98" t="s">
        <v>70</v>
      </c>
      <c r="Q1" s="98" t="s">
        <v>71</v>
      </c>
      <c r="R1" s="98" t="s">
        <v>100</v>
      </c>
      <c r="S1" s="98" t="s">
        <v>72</v>
      </c>
      <c r="T1" s="98" t="s">
        <v>73</v>
      </c>
      <c r="U1" s="101" t="s">
        <v>74</v>
      </c>
      <c r="V1" s="7" t="s">
        <v>91</v>
      </c>
      <c r="W1" s="7" t="s">
        <v>92</v>
      </c>
      <c r="X1" s="7" t="s">
        <v>93</v>
      </c>
      <c r="Y1" s="7" t="s">
        <v>94</v>
      </c>
      <c r="Z1" s="7" t="s">
        <v>95</v>
      </c>
      <c r="AA1" s="7" t="s">
        <v>96</v>
      </c>
      <c r="AB1" s="7" t="s">
        <v>97</v>
      </c>
      <c r="AC1" s="7" t="s">
        <v>98</v>
      </c>
      <c r="AD1" s="97" t="s">
        <v>99</v>
      </c>
      <c r="AE1" s="7" t="s">
        <v>102</v>
      </c>
      <c r="AF1" s="7" t="s">
        <v>103</v>
      </c>
      <c r="AG1" s="7" t="s">
        <v>104</v>
      </c>
      <c r="AH1" s="7" t="s">
        <v>105</v>
      </c>
    </row>
    <row r="2" spans="1:34" ht="21.75" customHeight="1" x14ac:dyDescent="0.25">
      <c r="A2" s="131" t="s">
        <v>59</v>
      </c>
      <c r="B2" s="132"/>
      <c r="C2" s="135"/>
      <c r="D2" s="136"/>
      <c r="E2" s="136"/>
      <c r="F2" s="136"/>
      <c r="G2" s="136"/>
      <c r="H2" s="136"/>
      <c r="I2" s="27"/>
      <c r="M2" s="97" t="s">
        <v>101</v>
      </c>
      <c r="N2" s="99" t="s">
        <v>60</v>
      </c>
      <c r="O2" s="99" t="s">
        <v>60</v>
      </c>
      <c r="P2" s="99" t="s">
        <v>60</v>
      </c>
      <c r="Q2" s="99" t="s">
        <v>60</v>
      </c>
      <c r="R2" s="99" t="s">
        <v>68</v>
      </c>
      <c r="S2" s="99" t="s">
        <v>68</v>
      </c>
      <c r="T2" s="99" t="s">
        <v>68</v>
      </c>
      <c r="U2" s="102" t="s">
        <v>68</v>
      </c>
      <c r="V2" s="99" t="s">
        <v>107</v>
      </c>
      <c r="W2" s="99" t="s">
        <v>107</v>
      </c>
      <c r="X2" s="99" t="s">
        <v>107</v>
      </c>
      <c r="Y2" s="99" t="s">
        <v>111</v>
      </c>
      <c r="Z2" s="99" t="s">
        <v>111</v>
      </c>
      <c r="AA2" s="99" t="s">
        <v>111</v>
      </c>
      <c r="AB2" s="99" t="s">
        <v>112</v>
      </c>
      <c r="AC2" s="99" t="s">
        <v>112</v>
      </c>
      <c r="AD2" s="102" t="s">
        <v>112</v>
      </c>
      <c r="AE2" s="99" t="s">
        <v>113</v>
      </c>
      <c r="AF2" s="99" t="s">
        <v>113</v>
      </c>
      <c r="AG2" s="99" t="s">
        <v>113</v>
      </c>
      <c r="AH2" s="99" t="s">
        <v>113</v>
      </c>
    </row>
    <row r="3" spans="1:34" ht="21.75" customHeight="1" x14ac:dyDescent="0.25">
      <c r="A3" s="131" t="s">
        <v>40</v>
      </c>
      <c r="B3" s="132"/>
      <c r="C3" s="133" t="s">
        <v>102</v>
      </c>
      <c r="D3" s="134"/>
      <c r="E3" s="134"/>
      <c r="F3" s="134"/>
      <c r="G3" s="134"/>
      <c r="H3" s="134"/>
      <c r="I3" s="29"/>
      <c r="M3" s="97" t="s">
        <v>69</v>
      </c>
      <c r="N3" s="99" t="s">
        <v>61</v>
      </c>
      <c r="O3" s="99" t="s">
        <v>61</v>
      </c>
      <c r="P3" s="99" t="s">
        <v>61</v>
      </c>
      <c r="Q3" s="99" t="s">
        <v>61</v>
      </c>
      <c r="R3" s="30"/>
      <c r="S3" s="28"/>
      <c r="T3" s="30"/>
      <c r="U3" s="28"/>
      <c r="V3" s="7" t="s">
        <v>108</v>
      </c>
      <c r="W3" s="7" t="s">
        <v>108</v>
      </c>
      <c r="X3" s="7" t="s">
        <v>108</v>
      </c>
      <c r="AE3" s="99" t="s">
        <v>114</v>
      </c>
      <c r="AF3" s="99" t="s">
        <v>114</v>
      </c>
      <c r="AG3" s="99" t="s">
        <v>114</v>
      </c>
      <c r="AH3" s="99" t="s">
        <v>114</v>
      </c>
    </row>
    <row r="4" spans="1:34" ht="21.75" customHeight="1" x14ac:dyDescent="0.25">
      <c r="A4" s="131" t="s">
        <v>28</v>
      </c>
      <c r="B4" s="132"/>
      <c r="C4" s="133" t="s">
        <v>60</v>
      </c>
      <c r="D4" s="134"/>
      <c r="E4" s="134"/>
      <c r="F4" s="134"/>
      <c r="G4" s="134"/>
      <c r="H4" s="134"/>
      <c r="I4" s="29"/>
      <c r="M4" s="97" t="s">
        <v>70</v>
      </c>
      <c r="N4" s="7" t="s">
        <v>75</v>
      </c>
      <c r="O4" s="7" t="s">
        <v>75</v>
      </c>
      <c r="P4" s="7" t="s">
        <v>75</v>
      </c>
      <c r="Q4" s="7" t="s">
        <v>75</v>
      </c>
      <c r="R4" s="28"/>
      <c r="S4" s="30"/>
      <c r="T4" s="30"/>
      <c r="U4" s="30"/>
      <c r="V4" s="7" t="s">
        <v>109</v>
      </c>
      <c r="W4" s="7" t="s">
        <v>109</v>
      </c>
      <c r="X4" s="7" t="s">
        <v>109</v>
      </c>
      <c r="AE4" s="30"/>
    </row>
    <row r="5" spans="1:34" ht="24.75" customHeight="1" x14ac:dyDescent="0.25">
      <c r="A5" s="137" t="s">
        <v>62</v>
      </c>
      <c r="B5" s="132"/>
      <c r="C5" s="31"/>
      <c r="D5" s="138"/>
      <c r="E5" s="139"/>
      <c r="F5" s="139"/>
      <c r="G5" s="139"/>
      <c r="H5" s="139"/>
      <c r="I5" s="32"/>
      <c r="M5" s="97" t="s">
        <v>71</v>
      </c>
      <c r="N5" s="7" t="s">
        <v>66</v>
      </c>
      <c r="O5" s="7" t="s">
        <v>66</v>
      </c>
      <c r="P5" s="7" t="s">
        <v>66</v>
      </c>
      <c r="Q5" s="7" t="s">
        <v>66</v>
      </c>
      <c r="R5" s="28"/>
      <c r="S5" s="28"/>
      <c r="T5" s="30"/>
      <c r="U5" s="28"/>
      <c r="V5" s="7" t="s">
        <v>110</v>
      </c>
      <c r="W5" s="7" t="s">
        <v>110</v>
      </c>
      <c r="X5" s="7" t="s">
        <v>110</v>
      </c>
    </row>
    <row r="6" spans="1:34" ht="24.75" customHeight="1" x14ac:dyDescent="0.25">
      <c r="A6" s="137" t="s">
        <v>64</v>
      </c>
      <c r="B6" s="132"/>
      <c r="C6" s="33"/>
      <c r="D6" s="140"/>
      <c r="E6" s="141"/>
      <c r="F6" s="141"/>
      <c r="G6" s="141"/>
      <c r="H6" s="141"/>
      <c r="I6" s="34"/>
      <c r="M6" s="97" t="s">
        <v>100</v>
      </c>
      <c r="N6" s="7" t="s">
        <v>63</v>
      </c>
      <c r="O6" s="7" t="s">
        <v>63</v>
      </c>
      <c r="P6" s="7" t="s">
        <v>63</v>
      </c>
      <c r="Q6" s="7" t="s">
        <v>63</v>
      </c>
      <c r="R6" s="28"/>
      <c r="S6" s="28"/>
      <c r="U6" s="28"/>
    </row>
    <row r="7" spans="1:34" ht="21.75" customHeight="1" x14ac:dyDescent="0.25">
      <c r="A7" s="131" t="s">
        <v>29</v>
      </c>
      <c r="B7" s="132"/>
      <c r="C7" s="33"/>
      <c r="D7" s="140"/>
      <c r="E7" s="141"/>
      <c r="F7" s="141"/>
      <c r="G7" s="141"/>
      <c r="H7" s="141"/>
      <c r="I7" s="34"/>
      <c r="M7" s="97" t="s">
        <v>72</v>
      </c>
      <c r="N7" s="7" t="s">
        <v>76</v>
      </c>
      <c r="O7" s="7" t="s">
        <v>76</v>
      </c>
      <c r="P7" s="7" t="s">
        <v>76</v>
      </c>
      <c r="Q7" s="7" t="s">
        <v>76</v>
      </c>
      <c r="R7" s="28"/>
      <c r="S7" s="30"/>
      <c r="U7" s="30"/>
    </row>
    <row r="8" spans="1:34" s="38" customFormat="1" ht="20.25" customHeight="1" x14ac:dyDescent="0.25">
      <c r="A8" s="142" t="s">
        <v>67</v>
      </c>
      <c r="B8" s="143"/>
      <c r="C8" s="143"/>
      <c r="D8" s="143"/>
      <c r="E8" s="143"/>
      <c r="F8" s="143"/>
      <c r="G8" s="143"/>
      <c r="H8" s="143"/>
      <c r="I8" s="35"/>
      <c r="J8" s="36"/>
      <c r="K8" s="36"/>
      <c r="L8" s="36"/>
      <c r="M8" s="97" t="s">
        <v>73</v>
      </c>
      <c r="N8" s="99" t="s">
        <v>77</v>
      </c>
      <c r="O8" s="99" t="s">
        <v>77</v>
      </c>
      <c r="P8" s="99" t="s">
        <v>77</v>
      </c>
      <c r="Q8" s="99" t="s">
        <v>77</v>
      </c>
      <c r="R8" s="30"/>
      <c r="S8" s="37"/>
      <c r="T8" s="36"/>
      <c r="U8" s="37"/>
      <c r="V8" s="36"/>
      <c r="W8" s="36"/>
      <c r="X8" s="36"/>
      <c r="Y8" s="36"/>
      <c r="Z8" s="36"/>
    </row>
    <row r="9" spans="1:34" s="39" customFormat="1" ht="15" customHeight="1" x14ac:dyDescent="0.25">
      <c r="A9" s="144" t="s">
        <v>30</v>
      </c>
      <c r="B9" s="144"/>
      <c r="C9" s="144"/>
      <c r="D9" s="144"/>
      <c r="E9" s="144"/>
      <c r="F9" s="144"/>
      <c r="G9" s="145" t="s">
        <v>37</v>
      </c>
      <c r="H9" s="145" t="s">
        <v>47</v>
      </c>
      <c r="I9" s="145" t="s">
        <v>48</v>
      </c>
      <c r="M9" s="97" t="s">
        <v>74</v>
      </c>
      <c r="N9" s="99" t="s">
        <v>106</v>
      </c>
      <c r="O9" s="99" t="s">
        <v>106</v>
      </c>
      <c r="P9" s="99" t="s">
        <v>106</v>
      </c>
      <c r="Q9" s="99" t="s">
        <v>106</v>
      </c>
      <c r="R9" s="84"/>
      <c r="S9" s="40"/>
      <c r="U9" s="40"/>
    </row>
    <row r="10" spans="1:34" s="42" customFormat="1" ht="44.25" customHeight="1" x14ac:dyDescent="0.25">
      <c r="A10" s="41" t="s">
        <v>55</v>
      </c>
      <c r="B10" s="41" t="s">
        <v>56</v>
      </c>
      <c r="C10" s="41" t="s">
        <v>57</v>
      </c>
      <c r="D10" s="41" t="s">
        <v>20</v>
      </c>
      <c r="E10" s="41" t="s">
        <v>46</v>
      </c>
      <c r="F10" s="41" t="s">
        <v>49</v>
      </c>
      <c r="G10" s="145"/>
      <c r="H10" s="145"/>
      <c r="I10" s="145"/>
      <c r="M10" s="97" t="s">
        <v>91</v>
      </c>
      <c r="N10" s="100" t="s">
        <v>78</v>
      </c>
      <c r="O10" s="100" t="s">
        <v>78</v>
      </c>
      <c r="P10" s="100" t="s">
        <v>78</v>
      </c>
      <c r="Q10" s="100" t="s">
        <v>78</v>
      </c>
      <c r="R10" s="30"/>
      <c r="S10" s="30"/>
      <c r="U10" s="30"/>
    </row>
    <row r="11" spans="1:34" ht="75" customHeight="1" x14ac:dyDescent="0.25">
      <c r="A11" s="8">
        <v>1</v>
      </c>
      <c r="B11" s="43"/>
      <c r="C11" s="16"/>
      <c r="D11" s="44">
        <f>IF(B11&gt;=$C$5,((DAYS360(B11,C11))/30)/12,((DAYS360($C$5,C11))/30)/12)</f>
        <v>0</v>
      </c>
      <c r="E11" s="45"/>
      <c r="F11" s="45"/>
      <c r="G11" s="46"/>
      <c r="H11" s="46"/>
      <c r="I11" s="47"/>
      <c r="M11" s="97" t="s">
        <v>92</v>
      </c>
      <c r="N11" s="99" t="s">
        <v>79</v>
      </c>
      <c r="O11" s="99" t="s">
        <v>79</v>
      </c>
      <c r="P11" s="99" t="s">
        <v>79</v>
      </c>
      <c r="Q11" s="99" t="s">
        <v>79</v>
      </c>
      <c r="R11" s="28"/>
      <c r="S11" s="30"/>
      <c r="U11" s="30"/>
    </row>
    <row r="12" spans="1:34" ht="75" customHeight="1" x14ac:dyDescent="0.25">
      <c r="A12" s="8">
        <v>2</v>
      </c>
      <c r="B12" s="43"/>
      <c r="C12" s="43"/>
      <c r="D12" s="44">
        <f>IF(B12&gt;0,IF(B12&lt;=C11,((DAYS360(C11,C12))/30)/12,((DAYS360(B12,C12))/30)/12),0)</f>
        <v>0</v>
      </c>
      <c r="E12" s="45"/>
      <c r="F12" s="45"/>
      <c r="G12" s="46"/>
      <c r="H12" s="46"/>
      <c r="I12" s="47"/>
      <c r="M12" s="7" t="s">
        <v>93</v>
      </c>
      <c r="N12" s="28" t="s">
        <v>65</v>
      </c>
      <c r="O12" s="28" t="s">
        <v>65</v>
      </c>
      <c r="P12" s="28" t="s">
        <v>65</v>
      </c>
      <c r="Q12" s="28" t="s">
        <v>65</v>
      </c>
      <c r="R12" s="30"/>
    </row>
    <row r="13" spans="1:34" ht="75" customHeight="1" x14ac:dyDescent="0.25">
      <c r="A13" s="8">
        <v>3</v>
      </c>
      <c r="B13" s="16"/>
      <c r="C13" s="16"/>
      <c r="D13" s="44">
        <f t="shared" ref="D13:D60" si="0">IF(B13&gt;0,IF(B13&lt;=C12,((DAYS360(C12,C13))/30)/12,((DAYS360(B13,C13))/30)/12),0)</f>
        <v>0</v>
      </c>
      <c r="E13" s="45"/>
      <c r="F13" s="45"/>
      <c r="G13" s="46"/>
      <c r="H13" s="46"/>
      <c r="I13" s="47"/>
      <c r="M13" s="7" t="s">
        <v>94</v>
      </c>
      <c r="N13" s="30" t="s">
        <v>80</v>
      </c>
      <c r="O13" s="30" t="s">
        <v>80</v>
      </c>
      <c r="P13" s="30" t="s">
        <v>80</v>
      </c>
      <c r="Q13" s="30" t="s">
        <v>80</v>
      </c>
      <c r="R13" s="84"/>
    </row>
    <row r="14" spans="1:34" ht="75" customHeight="1" x14ac:dyDescent="0.25">
      <c r="A14" s="8">
        <v>4</v>
      </c>
      <c r="B14" s="16"/>
      <c r="C14" s="16"/>
      <c r="D14" s="44">
        <f t="shared" si="0"/>
        <v>0</v>
      </c>
      <c r="E14" s="45"/>
      <c r="F14" s="45"/>
      <c r="G14" s="46"/>
      <c r="H14" s="46"/>
      <c r="I14" s="47"/>
      <c r="M14" s="7" t="s">
        <v>95</v>
      </c>
      <c r="N14" s="30"/>
      <c r="O14" s="30"/>
      <c r="P14" s="30"/>
      <c r="Q14" s="30"/>
      <c r="R14" s="30"/>
    </row>
    <row r="15" spans="1:34" ht="75" customHeight="1" x14ac:dyDescent="0.25">
      <c r="A15" s="8">
        <v>5</v>
      </c>
      <c r="B15" s="16"/>
      <c r="C15" s="16"/>
      <c r="D15" s="44">
        <f t="shared" si="0"/>
        <v>0</v>
      </c>
      <c r="E15" s="45"/>
      <c r="F15" s="45"/>
      <c r="G15" s="46"/>
      <c r="H15" s="46"/>
      <c r="I15" s="47"/>
      <c r="M15" s="7" t="s">
        <v>96</v>
      </c>
      <c r="N15" s="28"/>
      <c r="O15" s="28"/>
      <c r="P15" s="28"/>
      <c r="Q15" s="28"/>
      <c r="R15" s="28"/>
    </row>
    <row r="16" spans="1:34" ht="75" customHeight="1" x14ac:dyDescent="0.25">
      <c r="A16" s="8">
        <v>6</v>
      </c>
      <c r="B16" s="16"/>
      <c r="C16" s="16"/>
      <c r="D16" s="44">
        <f t="shared" si="0"/>
        <v>0</v>
      </c>
      <c r="E16" s="45"/>
      <c r="F16" s="45"/>
      <c r="G16" s="46"/>
      <c r="H16" s="46"/>
      <c r="I16" s="47"/>
      <c r="M16" s="7" t="s">
        <v>97</v>
      </c>
      <c r="N16" s="30"/>
      <c r="O16" s="30"/>
      <c r="P16" s="30"/>
      <c r="Q16" s="30"/>
      <c r="R16" s="30"/>
    </row>
    <row r="17" spans="1:18" ht="75" customHeight="1" x14ac:dyDescent="0.25">
      <c r="A17" s="8">
        <v>7</v>
      </c>
      <c r="B17" s="16"/>
      <c r="C17" s="16"/>
      <c r="D17" s="44">
        <f t="shared" si="0"/>
        <v>0</v>
      </c>
      <c r="E17" s="45"/>
      <c r="F17" s="45"/>
      <c r="G17" s="46"/>
      <c r="H17" s="46"/>
      <c r="I17" s="47"/>
      <c r="M17" s="7" t="s">
        <v>98</v>
      </c>
      <c r="N17" s="84"/>
      <c r="O17" s="84"/>
      <c r="P17" s="84"/>
      <c r="Q17" s="84"/>
      <c r="R17" s="84"/>
    </row>
    <row r="18" spans="1:18" ht="75" customHeight="1" x14ac:dyDescent="0.25">
      <c r="A18" s="8">
        <v>8</v>
      </c>
      <c r="B18" s="16"/>
      <c r="C18" s="16"/>
      <c r="D18" s="44">
        <f t="shared" si="0"/>
        <v>0</v>
      </c>
      <c r="E18" s="45"/>
      <c r="F18" s="45"/>
      <c r="G18" s="46"/>
      <c r="H18" s="46"/>
      <c r="I18" s="47"/>
      <c r="M18" s="7" t="s">
        <v>99</v>
      </c>
      <c r="N18" s="30"/>
      <c r="O18" s="30"/>
      <c r="P18" s="30"/>
      <c r="Q18" s="30"/>
      <c r="R18" s="30"/>
    </row>
    <row r="19" spans="1:18" ht="75" customHeight="1" x14ac:dyDescent="0.25">
      <c r="A19" s="8">
        <v>9</v>
      </c>
      <c r="B19" s="16"/>
      <c r="C19" s="16"/>
      <c r="D19" s="44">
        <f t="shared" si="0"/>
        <v>0</v>
      </c>
      <c r="E19" s="45"/>
      <c r="F19" s="45"/>
      <c r="G19" s="46"/>
      <c r="H19" s="46"/>
      <c r="I19" s="47"/>
      <c r="M19" s="7" t="s">
        <v>102</v>
      </c>
      <c r="N19" s="30"/>
      <c r="O19" s="30"/>
      <c r="P19" s="30"/>
    </row>
    <row r="20" spans="1:18" ht="75" customHeight="1" x14ac:dyDescent="0.25">
      <c r="A20" s="8">
        <v>10</v>
      </c>
      <c r="B20" s="16"/>
      <c r="C20" s="16"/>
      <c r="D20" s="44">
        <f t="shared" si="0"/>
        <v>0</v>
      </c>
      <c r="E20" s="45"/>
      <c r="F20" s="45"/>
      <c r="G20" s="46"/>
      <c r="H20" s="46"/>
      <c r="I20" s="47"/>
      <c r="M20" s="7" t="s">
        <v>103</v>
      </c>
    </row>
    <row r="21" spans="1:18" ht="75" customHeight="1" x14ac:dyDescent="0.25">
      <c r="A21" s="8">
        <v>11</v>
      </c>
      <c r="B21" s="16"/>
      <c r="C21" s="16"/>
      <c r="D21" s="44">
        <f t="shared" si="0"/>
        <v>0</v>
      </c>
      <c r="E21" s="45"/>
      <c r="F21" s="45"/>
      <c r="G21" s="46"/>
      <c r="H21" s="46"/>
      <c r="I21" s="47"/>
      <c r="M21" s="7" t="s">
        <v>104</v>
      </c>
    </row>
    <row r="22" spans="1:18" ht="75" customHeight="1" x14ac:dyDescent="0.25">
      <c r="A22" s="8">
        <v>12</v>
      </c>
      <c r="B22" s="16"/>
      <c r="C22" s="16"/>
      <c r="D22" s="44">
        <f t="shared" si="0"/>
        <v>0</v>
      </c>
      <c r="E22" s="45"/>
      <c r="F22" s="45"/>
      <c r="G22" s="46"/>
      <c r="H22" s="46"/>
      <c r="I22" s="47"/>
      <c r="M22" s="7" t="s">
        <v>105</v>
      </c>
    </row>
    <row r="23" spans="1:18" ht="75" customHeight="1" x14ac:dyDescent="0.25">
      <c r="A23" s="8">
        <v>13</v>
      </c>
      <c r="B23" s="16"/>
      <c r="C23" s="16"/>
      <c r="D23" s="44">
        <f t="shared" si="0"/>
        <v>0</v>
      </c>
      <c r="E23" s="45"/>
      <c r="F23" s="45"/>
      <c r="G23" s="46"/>
      <c r="H23" s="46"/>
      <c r="I23" s="47"/>
    </row>
    <row r="24" spans="1:18" ht="75" customHeight="1" x14ac:dyDescent="0.25">
      <c r="A24" s="8">
        <v>14</v>
      </c>
      <c r="B24" s="16"/>
      <c r="C24" s="16"/>
      <c r="D24" s="44">
        <f t="shared" si="0"/>
        <v>0</v>
      </c>
      <c r="E24" s="45"/>
      <c r="F24" s="45"/>
      <c r="G24" s="46"/>
      <c r="H24" s="46"/>
      <c r="I24" s="47"/>
    </row>
    <row r="25" spans="1:18" ht="75" customHeight="1" x14ac:dyDescent="0.25">
      <c r="A25" s="8">
        <v>15</v>
      </c>
      <c r="B25" s="16"/>
      <c r="C25" s="16"/>
      <c r="D25" s="44">
        <f t="shared" si="0"/>
        <v>0</v>
      </c>
      <c r="E25" s="45"/>
      <c r="F25" s="45"/>
      <c r="G25" s="46"/>
      <c r="H25" s="46"/>
      <c r="I25" s="47"/>
    </row>
    <row r="26" spans="1:18" ht="75" customHeight="1" x14ac:dyDescent="0.25">
      <c r="A26" s="8">
        <v>16</v>
      </c>
      <c r="B26" s="16"/>
      <c r="C26" s="16"/>
      <c r="D26" s="44">
        <f t="shared" si="0"/>
        <v>0</v>
      </c>
      <c r="E26" s="45"/>
      <c r="F26" s="45"/>
      <c r="G26" s="46"/>
      <c r="H26" s="46"/>
      <c r="I26" s="47"/>
    </row>
    <row r="27" spans="1:18" ht="75" customHeight="1" x14ac:dyDescent="0.25">
      <c r="A27" s="8">
        <v>17</v>
      </c>
      <c r="B27" s="16"/>
      <c r="C27" s="16"/>
      <c r="D27" s="44">
        <f t="shared" si="0"/>
        <v>0</v>
      </c>
      <c r="E27" s="45"/>
      <c r="F27" s="45"/>
      <c r="G27" s="46"/>
      <c r="H27" s="46"/>
      <c r="I27" s="47"/>
    </row>
    <row r="28" spans="1:18" ht="75" customHeight="1" x14ac:dyDescent="0.25">
      <c r="A28" s="8">
        <v>18</v>
      </c>
      <c r="B28" s="16"/>
      <c r="C28" s="16"/>
      <c r="D28" s="44">
        <f t="shared" si="0"/>
        <v>0</v>
      </c>
      <c r="E28" s="45"/>
      <c r="F28" s="45"/>
      <c r="G28" s="46"/>
      <c r="H28" s="46"/>
      <c r="I28" s="47"/>
    </row>
    <row r="29" spans="1:18" ht="75" customHeight="1" x14ac:dyDescent="0.25">
      <c r="A29" s="8">
        <v>19</v>
      </c>
      <c r="B29" s="16"/>
      <c r="C29" s="16"/>
      <c r="D29" s="44">
        <f t="shared" si="0"/>
        <v>0</v>
      </c>
      <c r="E29" s="45"/>
      <c r="F29" s="45"/>
      <c r="G29" s="46"/>
      <c r="H29" s="46"/>
      <c r="I29" s="47"/>
    </row>
    <row r="30" spans="1:18" ht="75" customHeight="1" x14ac:dyDescent="0.25">
      <c r="A30" s="8">
        <v>20</v>
      </c>
      <c r="B30" s="16"/>
      <c r="C30" s="16"/>
      <c r="D30" s="44">
        <f t="shared" si="0"/>
        <v>0</v>
      </c>
      <c r="E30" s="45"/>
      <c r="F30" s="45"/>
      <c r="G30" s="46"/>
      <c r="H30" s="46"/>
      <c r="I30" s="47"/>
    </row>
    <row r="31" spans="1:18" ht="75" customHeight="1" x14ac:dyDescent="0.25">
      <c r="A31" s="8">
        <v>21</v>
      </c>
      <c r="B31" s="16"/>
      <c r="C31" s="16"/>
      <c r="D31" s="44">
        <f t="shared" si="0"/>
        <v>0</v>
      </c>
      <c r="E31" s="45"/>
      <c r="F31" s="45"/>
      <c r="G31" s="46"/>
      <c r="H31" s="46"/>
      <c r="I31" s="47"/>
    </row>
    <row r="32" spans="1:18" ht="75" customHeight="1" x14ac:dyDescent="0.25">
      <c r="A32" s="8">
        <v>22</v>
      </c>
      <c r="B32" s="16"/>
      <c r="C32" s="16"/>
      <c r="D32" s="44">
        <f t="shared" si="0"/>
        <v>0</v>
      </c>
      <c r="E32" s="45"/>
      <c r="F32" s="45"/>
      <c r="G32" s="46"/>
      <c r="H32" s="46"/>
      <c r="I32" s="47"/>
    </row>
    <row r="33" spans="1:9" ht="75" customHeight="1" x14ac:dyDescent="0.25">
      <c r="A33" s="8">
        <v>23</v>
      </c>
      <c r="B33" s="16"/>
      <c r="C33" s="16"/>
      <c r="D33" s="44">
        <f t="shared" si="0"/>
        <v>0</v>
      </c>
      <c r="E33" s="45"/>
      <c r="F33" s="45"/>
      <c r="G33" s="46"/>
      <c r="H33" s="46"/>
      <c r="I33" s="47"/>
    </row>
    <row r="34" spans="1:9" ht="75" customHeight="1" x14ac:dyDescent="0.25">
      <c r="A34" s="8">
        <v>24</v>
      </c>
      <c r="B34" s="16"/>
      <c r="C34" s="16"/>
      <c r="D34" s="44">
        <f t="shared" si="0"/>
        <v>0</v>
      </c>
      <c r="E34" s="45"/>
      <c r="F34" s="45"/>
      <c r="G34" s="46"/>
      <c r="H34" s="46"/>
      <c r="I34" s="47"/>
    </row>
    <row r="35" spans="1:9" ht="75" customHeight="1" x14ac:dyDescent="0.25">
      <c r="A35" s="8">
        <v>25</v>
      </c>
      <c r="B35" s="16"/>
      <c r="C35" s="16"/>
      <c r="D35" s="44">
        <f t="shared" si="0"/>
        <v>0</v>
      </c>
      <c r="E35" s="45"/>
      <c r="F35" s="45"/>
      <c r="G35" s="46"/>
      <c r="H35" s="46"/>
      <c r="I35" s="47"/>
    </row>
    <row r="36" spans="1:9" ht="75" customHeight="1" x14ac:dyDescent="0.25">
      <c r="A36" s="8">
        <v>26</v>
      </c>
      <c r="B36" s="16"/>
      <c r="C36" s="16"/>
      <c r="D36" s="44">
        <f t="shared" si="0"/>
        <v>0</v>
      </c>
      <c r="E36" s="45"/>
      <c r="F36" s="45"/>
      <c r="G36" s="46"/>
      <c r="H36" s="46"/>
      <c r="I36" s="47"/>
    </row>
    <row r="37" spans="1:9" ht="75" customHeight="1" x14ac:dyDescent="0.25">
      <c r="A37" s="8">
        <v>27</v>
      </c>
      <c r="B37" s="16"/>
      <c r="C37" s="16"/>
      <c r="D37" s="44">
        <f t="shared" si="0"/>
        <v>0</v>
      </c>
      <c r="E37" s="45"/>
      <c r="F37" s="45"/>
      <c r="G37" s="46"/>
      <c r="H37" s="46"/>
      <c r="I37" s="47"/>
    </row>
    <row r="38" spans="1:9" ht="75" customHeight="1" x14ac:dyDescent="0.25">
      <c r="A38" s="8">
        <v>28</v>
      </c>
      <c r="B38" s="16"/>
      <c r="C38" s="16"/>
      <c r="D38" s="44">
        <f t="shared" si="0"/>
        <v>0</v>
      </c>
      <c r="E38" s="45"/>
      <c r="F38" s="45"/>
      <c r="G38" s="46"/>
      <c r="H38" s="46"/>
      <c r="I38" s="47"/>
    </row>
    <row r="39" spans="1:9" ht="75" customHeight="1" x14ac:dyDescent="0.25">
      <c r="A39" s="8">
        <v>29</v>
      </c>
      <c r="B39" s="16"/>
      <c r="C39" s="16"/>
      <c r="D39" s="44">
        <f t="shared" si="0"/>
        <v>0</v>
      </c>
      <c r="E39" s="45"/>
      <c r="F39" s="45"/>
      <c r="G39" s="46"/>
      <c r="H39" s="46"/>
      <c r="I39" s="47"/>
    </row>
    <row r="40" spans="1:9" ht="75" customHeight="1" x14ac:dyDescent="0.25">
      <c r="A40" s="8">
        <v>30</v>
      </c>
      <c r="B40" s="16"/>
      <c r="C40" s="16"/>
      <c r="D40" s="44">
        <f t="shared" si="0"/>
        <v>0</v>
      </c>
      <c r="E40" s="45"/>
      <c r="F40" s="45"/>
      <c r="G40" s="46"/>
      <c r="H40" s="46"/>
      <c r="I40" s="47"/>
    </row>
    <row r="41" spans="1:9" ht="75" customHeight="1" x14ac:dyDescent="0.25">
      <c r="A41" s="8">
        <v>31</v>
      </c>
      <c r="B41" s="16"/>
      <c r="C41" s="16"/>
      <c r="D41" s="44">
        <f t="shared" si="0"/>
        <v>0</v>
      </c>
      <c r="E41" s="45"/>
      <c r="F41" s="45"/>
      <c r="G41" s="46"/>
      <c r="H41" s="46"/>
      <c r="I41" s="47"/>
    </row>
    <row r="42" spans="1:9" ht="75" customHeight="1" x14ac:dyDescent="0.25">
      <c r="A42" s="8">
        <v>32</v>
      </c>
      <c r="B42" s="16"/>
      <c r="C42" s="16"/>
      <c r="D42" s="44">
        <f t="shared" si="0"/>
        <v>0</v>
      </c>
      <c r="E42" s="45"/>
      <c r="F42" s="45"/>
      <c r="G42" s="46"/>
      <c r="H42" s="46"/>
      <c r="I42" s="47"/>
    </row>
    <row r="43" spans="1:9" ht="75" customHeight="1" x14ac:dyDescent="0.25">
      <c r="A43" s="8">
        <v>33</v>
      </c>
      <c r="B43" s="16"/>
      <c r="C43" s="16"/>
      <c r="D43" s="44">
        <f t="shared" si="0"/>
        <v>0</v>
      </c>
      <c r="E43" s="45"/>
      <c r="F43" s="45"/>
      <c r="G43" s="46"/>
      <c r="H43" s="46"/>
      <c r="I43" s="47"/>
    </row>
    <row r="44" spans="1:9" ht="75" customHeight="1" x14ac:dyDescent="0.25">
      <c r="A44" s="8">
        <v>34</v>
      </c>
      <c r="B44" s="16"/>
      <c r="C44" s="16"/>
      <c r="D44" s="44">
        <f t="shared" si="0"/>
        <v>0</v>
      </c>
      <c r="E44" s="45"/>
      <c r="F44" s="45"/>
      <c r="G44" s="46"/>
      <c r="H44" s="46"/>
      <c r="I44" s="47"/>
    </row>
    <row r="45" spans="1:9" ht="75" customHeight="1" x14ac:dyDescent="0.25">
      <c r="A45" s="8">
        <v>35</v>
      </c>
      <c r="B45" s="16"/>
      <c r="C45" s="16"/>
      <c r="D45" s="44">
        <f t="shared" si="0"/>
        <v>0</v>
      </c>
      <c r="E45" s="45"/>
      <c r="F45" s="45"/>
      <c r="G45" s="46"/>
      <c r="H45" s="46"/>
      <c r="I45" s="47"/>
    </row>
    <row r="46" spans="1:9" ht="75" customHeight="1" x14ac:dyDescent="0.25">
      <c r="A46" s="8">
        <v>36</v>
      </c>
      <c r="B46" s="16"/>
      <c r="C46" s="16"/>
      <c r="D46" s="44">
        <f>IF(B46&gt;0,IF(B46&lt;=C45,((DAYS360(C45,C46))/30)/12,((DAYS360(B46,C46))/30)/12),0)</f>
        <v>0</v>
      </c>
      <c r="E46" s="45"/>
      <c r="F46" s="45"/>
      <c r="G46" s="46"/>
      <c r="H46" s="46"/>
      <c r="I46" s="47"/>
    </row>
    <row r="47" spans="1:9" ht="75" customHeight="1" x14ac:dyDescent="0.25">
      <c r="A47" s="8">
        <v>37</v>
      </c>
      <c r="B47" s="16"/>
      <c r="C47" s="16"/>
      <c r="D47" s="44">
        <f t="shared" si="0"/>
        <v>0</v>
      </c>
      <c r="E47" s="45"/>
      <c r="F47" s="45"/>
      <c r="G47" s="46"/>
      <c r="H47" s="46"/>
      <c r="I47" s="47"/>
    </row>
    <row r="48" spans="1:9" ht="75" customHeight="1" x14ac:dyDescent="0.25">
      <c r="A48" s="8">
        <v>38</v>
      </c>
      <c r="B48" s="16"/>
      <c r="C48" s="16"/>
      <c r="D48" s="44">
        <f>IF(B48&gt;0,IF(B48&lt;=C47,((DAYS360(C47,C48))/30)/12,((DAYS360(B48,C48))/30)/12),0)</f>
        <v>0</v>
      </c>
      <c r="E48" s="45"/>
      <c r="F48" s="45"/>
      <c r="G48" s="46"/>
      <c r="H48" s="46"/>
      <c r="I48" s="47"/>
    </row>
    <row r="49" spans="1:9" ht="75" customHeight="1" x14ac:dyDescent="0.25">
      <c r="A49" s="8">
        <v>39</v>
      </c>
      <c r="B49" s="16"/>
      <c r="C49" s="16"/>
      <c r="D49" s="44">
        <f>IF(B49&gt;0,IF(B49&lt;=C48,((DAYS360(C48,C49))/30)/12,((DAYS360(B49,C49))/30)/12),0)</f>
        <v>0</v>
      </c>
      <c r="E49" s="45"/>
      <c r="F49" s="45"/>
      <c r="G49" s="46"/>
      <c r="H49" s="46"/>
      <c r="I49" s="47"/>
    </row>
    <row r="50" spans="1:9" ht="75" customHeight="1" x14ac:dyDescent="0.25">
      <c r="A50" s="8">
        <v>40</v>
      </c>
      <c r="B50" s="16"/>
      <c r="C50" s="16"/>
      <c r="D50" s="44">
        <f t="shared" si="0"/>
        <v>0</v>
      </c>
      <c r="E50" s="45"/>
      <c r="F50" s="45"/>
      <c r="G50" s="46"/>
      <c r="H50" s="46"/>
      <c r="I50" s="47"/>
    </row>
    <row r="51" spans="1:9" ht="75" customHeight="1" x14ac:dyDescent="0.25">
      <c r="A51" s="8">
        <v>41</v>
      </c>
      <c r="B51" s="16"/>
      <c r="C51" s="16"/>
      <c r="D51" s="44">
        <f>IF(B51&gt;0,IF(B51&lt;=C50,((DAYS360(C50,C51))/30)/12,((DAYS360(B51,C51))/30)/12),0)</f>
        <v>0</v>
      </c>
      <c r="E51" s="45"/>
      <c r="F51" s="45"/>
      <c r="G51" s="46"/>
      <c r="H51" s="46"/>
      <c r="I51" s="47"/>
    </row>
    <row r="52" spans="1:9" ht="75" customHeight="1" x14ac:dyDescent="0.25">
      <c r="A52" s="8">
        <v>42</v>
      </c>
      <c r="B52" s="16"/>
      <c r="C52" s="16"/>
      <c r="D52" s="44">
        <f t="shared" si="0"/>
        <v>0</v>
      </c>
      <c r="E52" s="45"/>
      <c r="F52" s="45"/>
      <c r="G52" s="46"/>
      <c r="H52" s="46"/>
      <c r="I52" s="47"/>
    </row>
    <row r="53" spans="1:9" ht="75" customHeight="1" x14ac:dyDescent="0.25">
      <c r="A53" s="8">
        <v>43</v>
      </c>
      <c r="B53" s="16"/>
      <c r="C53" s="16"/>
      <c r="D53" s="44">
        <f t="shared" si="0"/>
        <v>0</v>
      </c>
      <c r="E53" s="45"/>
      <c r="F53" s="45"/>
      <c r="G53" s="46"/>
      <c r="H53" s="46"/>
      <c r="I53" s="47"/>
    </row>
    <row r="54" spans="1:9" ht="75" customHeight="1" x14ac:dyDescent="0.25">
      <c r="A54" s="8">
        <v>44</v>
      </c>
      <c r="B54" s="16"/>
      <c r="C54" s="16"/>
      <c r="D54" s="44">
        <f t="shared" si="0"/>
        <v>0</v>
      </c>
      <c r="E54" s="45"/>
      <c r="F54" s="45"/>
      <c r="G54" s="46"/>
      <c r="H54" s="46"/>
      <c r="I54" s="47"/>
    </row>
    <row r="55" spans="1:9" ht="75" customHeight="1" x14ac:dyDescent="0.25">
      <c r="A55" s="8">
        <v>45</v>
      </c>
      <c r="B55" s="16"/>
      <c r="C55" s="16"/>
      <c r="D55" s="44">
        <f t="shared" si="0"/>
        <v>0</v>
      </c>
      <c r="E55" s="45"/>
      <c r="F55" s="45"/>
      <c r="G55" s="46"/>
      <c r="H55" s="46"/>
      <c r="I55" s="47"/>
    </row>
    <row r="56" spans="1:9" ht="75" customHeight="1" x14ac:dyDescent="0.25">
      <c r="A56" s="8">
        <v>46</v>
      </c>
      <c r="B56" s="16"/>
      <c r="C56" s="16"/>
      <c r="D56" s="44">
        <f t="shared" si="0"/>
        <v>0</v>
      </c>
      <c r="E56" s="45"/>
      <c r="F56" s="45"/>
      <c r="G56" s="46"/>
      <c r="H56" s="46"/>
      <c r="I56" s="47"/>
    </row>
    <row r="57" spans="1:9" ht="75" customHeight="1" x14ac:dyDescent="0.25">
      <c r="A57" s="8">
        <v>47</v>
      </c>
      <c r="B57" s="16"/>
      <c r="C57" s="16"/>
      <c r="D57" s="44">
        <f t="shared" si="0"/>
        <v>0</v>
      </c>
      <c r="E57" s="45"/>
      <c r="F57" s="45"/>
      <c r="G57" s="46"/>
      <c r="H57" s="46"/>
      <c r="I57" s="47"/>
    </row>
    <row r="58" spans="1:9" ht="75" customHeight="1" x14ac:dyDescent="0.25">
      <c r="A58" s="8">
        <v>48</v>
      </c>
      <c r="B58" s="16"/>
      <c r="C58" s="16"/>
      <c r="D58" s="44">
        <f t="shared" si="0"/>
        <v>0</v>
      </c>
      <c r="E58" s="45"/>
      <c r="F58" s="45"/>
      <c r="G58" s="46"/>
      <c r="H58" s="46"/>
      <c r="I58" s="47"/>
    </row>
    <row r="59" spans="1:9" ht="75" customHeight="1" x14ac:dyDescent="0.25">
      <c r="A59" s="8">
        <v>49</v>
      </c>
      <c r="B59" s="16"/>
      <c r="C59" s="16"/>
      <c r="D59" s="44">
        <f t="shared" si="0"/>
        <v>0</v>
      </c>
      <c r="E59" s="45"/>
      <c r="F59" s="45"/>
      <c r="G59" s="46"/>
      <c r="H59" s="46"/>
      <c r="I59" s="47"/>
    </row>
    <row r="60" spans="1:9" ht="75" customHeight="1" x14ac:dyDescent="0.25">
      <c r="A60" s="8">
        <v>50</v>
      </c>
      <c r="B60" s="16"/>
      <c r="C60" s="16"/>
      <c r="D60" s="44">
        <f t="shared" si="0"/>
        <v>0</v>
      </c>
      <c r="E60" s="45"/>
      <c r="F60" s="45"/>
      <c r="G60" s="46"/>
      <c r="H60" s="46"/>
      <c r="I60" s="47"/>
    </row>
    <row r="61" spans="1:9" hidden="1" x14ac:dyDescent="0.25">
      <c r="A61" s="8"/>
      <c r="B61" s="3"/>
      <c r="C61" s="3"/>
      <c r="D61" s="48">
        <f>SUM(D11:D60)</f>
        <v>0</v>
      </c>
      <c r="E61" s="49"/>
      <c r="F61" s="49"/>
      <c r="G61" s="50"/>
      <c r="H61" s="50"/>
      <c r="I61" s="4"/>
    </row>
  </sheetData>
  <mergeCells count="18">
    <mergeCell ref="A8:H8"/>
    <mergeCell ref="A9:F9"/>
    <mergeCell ref="G9:G10"/>
    <mergeCell ref="H9:H10"/>
    <mergeCell ref="I9:I10"/>
    <mergeCell ref="A5:B5"/>
    <mergeCell ref="D5:H5"/>
    <mergeCell ref="A6:B6"/>
    <mergeCell ref="D6:H6"/>
    <mergeCell ref="A7:B7"/>
    <mergeCell ref="D7:H7"/>
    <mergeCell ref="A4:B4"/>
    <mergeCell ref="C4:H4"/>
    <mergeCell ref="A1:H1"/>
    <mergeCell ref="A2:B2"/>
    <mergeCell ref="C2:H2"/>
    <mergeCell ref="A3:B3"/>
    <mergeCell ref="C3:H3"/>
  </mergeCells>
  <conditionalFormatting sqref="D5">
    <cfRule type="expression" dxfId="4" priority="1">
      <formula>$B$11&lt;=$C$5</formula>
    </cfRule>
  </conditionalFormatting>
  <dataValidations count="3">
    <dataValidation type="list" showInputMessage="1" showErrorMessage="1" sqref="C4 I4">
      <formula1>INDIRECT(C3)</formula1>
    </dataValidation>
    <dataValidation type="list" allowBlank="1" showInputMessage="1" showErrorMessage="1" sqref="C3 I3">
      <formula1>Categoria</formula1>
    </dataValidation>
    <dataValidation type="list" allowBlank="1" showInputMessage="1" showErrorMessage="1" sqref="J4">
      <formula1>INDIRECT(Seleccion)</formula1>
    </dataValidation>
  </dataValidations>
  <printOptions horizontalCentered="1"/>
  <pageMargins left="0.39370078740157483" right="0.39370078740157483" top="0.39370078740157483" bottom="0.39370078740157483" header="0.31496062992125984" footer="0.31496062992125984"/>
  <pageSetup paperSize="9" scale="85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61"/>
  <sheetViews>
    <sheetView view="pageBreakPreview" zoomScale="115" zoomScaleNormal="89" zoomScaleSheetLayoutView="115" workbookViewId="0">
      <selection activeCell="A6" sqref="A6:B6"/>
    </sheetView>
  </sheetViews>
  <sheetFormatPr baseColWidth="10" defaultRowHeight="15" x14ac:dyDescent="0.25"/>
  <cols>
    <col min="1" max="1" width="5.5703125" customWidth="1"/>
    <col min="2" max="2" width="16.140625" bestFit="1" customWidth="1"/>
    <col min="3" max="3" width="16.28515625" customWidth="1"/>
    <col min="4" max="4" width="20.42578125" bestFit="1" customWidth="1"/>
    <col min="5" max="5" width="15.5703125" customWidth="1"/>
    <col min="6" max="6" width="16.28515625" customWidth="1"/>
    <col min="7" max="7" width="28.5703125" customWidth="1"/>
    <col min="8" max="8" width="42.85546875" customWidth="1"/>
    <col min="9" max="9" width="57.140625" hidden="1" customWidth="1"/>
    <col min="12" max="12" width="11.42578125" customWidth="1"/>
    <col min="13" max="13" width="32.7109375" hidden="1" customWidth="1"/>
    <col min="14" max="15" width="35.28515625" hidden="1" customWidth="1"/>
    <col min="16" max="16" width="39.7109375" hidden="1" customWidth="1"/>
    <col min="17" max="18" width="36.7109375" hidden="1" customWidth="1"/>
    <col min="19" max="19" width="41" hidden="1" customWidth="1"/>
    <col min="20" max="20" width="36.42578125" hidden="1" customWidth="1"/>
    <col min="21" max="21" width="40.85546875" hidden="1" customWidth="1"/>
    <col min="22" max="22" width="21" hidden="1" customWidth="1"/>
    <col min="23" max="24" width="22" hidden="1" customWidth="1"/>
    <col min="25" max="25" width="22.28515625" hidden="1" customWidth="1"/>
    <col min="26" max="27" width="23.28515625" hidden="1" customWidth="1"/>
    <col min="28" max="28" width="19.7109375" hidden="1" customWidth="1"/>
    <col min="29" max="30" width="20.5703125" hidden="1" customWidth="1"/>
    <col min="31" max="31" width="20.42578125" hidden="1" customWidth="1"/>
    <col min="32" max="32" width="19.42578125" hidden="1" customWidth="1"/>
    <col min="33" max="34" width="20.42578125" hidden="1" customWidth="1"/>
  </cols>
  <sheetData>
    <row r="1" spans="1:34" ht="26.25" customHeight="1" x14ac:dyDescent="0.25">
      <c r="A1" s="121" t="s">
        <v>27</v>
      </c>
      <c r="B1" s="122"/>
      <c r="C1" s="122"/>
      <c r="D1" s="122"/>
      <c r="E1" s="122"/>
      <c r="F1" s="122"/>
      <c r="G1" s="122"/>
      <c r="H1" s="122"/>
      <c r="I1" s="26"/>
      <c r="M1" s="98" t="s">
        <v>58</v>
      </c>
      <c r="N1" s="98" t="s">
        <v>101</v>
      </c>
      <c r="O1" s="98" t="s">
        <v>69</v>
      </c>
      <c r="P1" s="98" t="s">
        <v>70</v>
      </c>
      <c r="Q1" s="98" t="s">
        <v>71</v>
      </c>
      <c r="R1" s="98" t="s">
        <v>100</v>
      </c>
      <c r="S1" s="98" t="s">
        <v>72</v>
      </c>
      <c r="T1" s="98" t="s">
        <v>73</v>
      </c>
      <c r="U1" s="101" t="s">
        <v>74</v>
      </c>
      <c r="V1" s="7" t="s">
        <v>91</v>
      </c>
      <c r="W1" s="7" t="s">
        <v>92</v>
      </c>
      <c r="X1" s="7" t="s">
        <v>93</v>
      </c>
      <c r="Y1" s="7" t="s">
        <v>94</v>
      </c>
      <c r="Z1" s="7" t="s">
        <v>95</v>
      </c>
      <c r="AA1" s="7" t="s">
        <v>96</v>
      </c>
      <c r="AB1" s="7" t="s">
        <v>97</v>
      </c>
      <c r="AC1" s="7" t="s">
        <v>98</v>
      </c>
      <c r="AD1" s="97" t="s">
        <v>99</v>
      </c>
      <c r="AE1" s="7" t="s">
        <v>102</v>
      </c>
      <c r="AF1" s="7" t="s">
        <v>103</v>
      </c>
      <c r="AG1" s="7" t="s">
        <v>104</v>
      </c>
      <c r="AH1" s="7" t="s">
        <v>105</v>
      </c>
    </row>
    <row r="2" spans="1:34" ht="21.75" customHeight="1" x14ac:dyDescent="0.25">
      <c r="A2" s="131" t="s">
        <v>59</v>
      </c>
      <c r="B2" s="132"/>
      <c r="C2" s="135"/>
      <c r="D2" s="136"/>
      <c r="E2" s="136"/>
      <c r="F2" s="136"/>
      <c r="G2" s="136"/>
      <c r="H2" s="136"/>
      <c r="I2" s="27"/>
      <c r="M2" s="97" t="s">
        <v>101</v>
      </c>
      <c r="N2" s="99" t="s">
        <v>60</v>
      </c>
      <c r="O2" s="99" t="s">
        <v>60</v>
      </c>
      <c r="P2" s="99" t="s">
        <v>60</v>
      </c>
      <c r="Q2" s="99" t="s">
        <v>60</v>
      </c>
      <c r="R2" s="99" t="s">
        <v>68</v>
      </c>
      <c r="S2" s="99" t="s">
        <v>68</v>
      </c>
      <c r="T2" s="99" t="s">
        <v>68</v>
      </c>
      <c r="U2" s="102" t="s">
        <v>68</v>
      </c>
      <c r="V2" s="99" t="s">
        <v>107</v>
      </c>
      <c r="W2" s="99" t="s">
        <v>107</v>
      </c>
      <c r="X2" s="99" t="s">
        <v>107</v>
      </c>
      <c r="Y2" s="99" t="s">
        <v>111</v>
      </c>
      <c r="Z2" s="99" t="s">
        <v>111</v>
      </c>
      <c r="AA2" s="99" t="s">
        <v>111</v>
      </c>
      <c r="AB2" s="99" t="s">
        <v>112</v>
      </c>
      <c r="AC2" s="99" t="s">
        <v>112</v>
      </c>
      <c r="AD2" s="102" t="s">
        <v>112</v>
      </c>
      <c r="AE2" s="99" t="s">
        <v>113</v>
      </c>
      <c r="AF2" s="99" t="s">
        <v>113</v>
      </c>
      <c r="AG2" s="99" t="s">
        <v>113</v>
      </c>
      <c r="AH2" s="99" t="s">
        <v>113</v>
      </c>
    </row>
    <row r="3" spans="1:34" ht="21.75" customHeight="1" x14ac:dyDescent="0.25">
      <c r="A3" s="131" t="s">
        <v>40</v>
      </c>
      <c r="B3" s="132"/>
      <c r="C3" s="133" t="s">
        <v>102</v>
      </c>
      <c r="D3" s="134"/>
      <c r="E3" s="134"/>
      <c r="F3" s="134"/>
      <c r="G3" s="134"/>
      <c r="H3" s="134"/>
      <c r="I3" s="29"/>
      <c r="M3" s="97" t="s">
        <v>69</v>
      </c>
      <c r="N3" s="99" t="s">
        <v>61</v>
      </c>
      <c r="O3" s="99" t="s">
        <v>61</v>
      </c>
      <c r="P3" s="99" t="s">
        <v>61</v>
      </c>
      <c r="Q3" s="99" t="s">
        <v>61</v>
      </c>
      <c r="R3" s="30"/>
      <c r="S3" s="28"/>
      <c r="T3" s="30"/>
      <c r="U3" s="28"/>
      <c r="V3" s="7" t="s">
        <v>108</v>
      </c>
      <c r="W3" s="7" t="s">
        <v>108</v>
      </c>
      <c r="X3" s="7" t="s">
        <v>108</v>
      </c>
      <c r="AE3" s="99" t="s">
        <v>114</v>
      </c>
      <c r="AF3" s="99" t="s">
        <v>114</v>
      </c>
      <c r="AG3" s="99" t="s">
        <v>114</v>
      </c>
      <c r="AH3" s="99" t="s">
        <v>114</v>
      </c>
    </row>
    <row r="4" spans="1:34" ht="21.75" customHeight="1" x14ac:dyDescent="0.25">
      <c r="A4" s="131" t="s">
        <v>28</v>
      </c>
      <c r="B4" s="132"/>
      <c r="C4" s="133" t="s">
        <v>60</v>
      </c>
      <c r="D4" s="134"/>
      <c r="E4" s="134"/>
      <c r="F4" s="134"/>
      <c r="G4" s="134"/>
      <c r="H4" s="134"/>
      <c r="I4" s="29"/>
      <c r="M4" s="97" t="s">
        <v>70</v>
      </c>
      <c r="N4" s="7" t="s">
        <v>75</v>
      </c>
      <c r="O4" s="7" t="s">
        <v>75</v>
      </c>
      <c r="P4" s="7" t="s">
        <v>75</v>
      </c>
      <c r="Q4" s="7" t="s">
        <v>75</v>
      </c>
      <c r="R4" s="28"/>
      <c r="S4" s="30"/>
      <c r="T4" s="30"/>
      <c r="U4" s="30"/>
      <c r="V4" s="7" t="s">
        <v>109</v>
      </c>
      <c r="W4" s="7" t="s">
        <v>109</v>
      </c>
      <c r="X4" s="7" t="s">
        <v>109</v>
      </c>
      <c r="AE4" s="30"/>
    </row>
    <row r="5" spans="1:34" ht="24.75" customHeight="1" x14ac:dyDescent="0.25">
      <c r="A5" s="137" t="s">
        <v>62</v>
      </c>
      <c r="B5" s="132"/>
      <c r="C5" s="31"/>
      <c r="D5" s="138"/>
      <c r="E5" s="139"/>
      <c r="F5" s="139"/>
      <c r="G5" s="139"/>
      <c r="H5" s="139"/>
      <c r="I5" s="32"/>
      <c r="M5" s="97" t="s">
        <v>71</v>
      </c>
      <c r="N5" s="7" t="s">
        <v>66</v>
      </c>
      <c r="O5" s="7" t="s">
        <v>66</v>
      </c>
      <c r="P5" s="7" t="s">
        <v>66</v>
      </c>
      <c r="Q5" s="7" t="s">
        <v>66</v>
      </c>
      <c r="R5" s="28"/>
      <c r="S5" s="28"/>
      <c r="T5" s="30"/>
      <c r="U5" s="28"/>
      <c r="V5" s="7" t="s">
        <v>110</v>
      </c>
      <c r="W5" s="7" t="s">
        <v>110</v>
      </c>
      <c r="X5" s="7" t="s">
        <v>110</v>
      </c>
    </row>
    <row r="6" spans="1:34" ht="24.75" customHeight="1" x14ac:dyDescent="0.25">
      <c r="A6" s="137" t="s">
        <v>64</v>
      </c>
      <c r="B6" s="132"/>
      <c r="C6" s="33"/>
      <c r="D6" s="140"/>
      <c r="E6" s="141"/>
      <c r="F6" s="141"/>
      <c r="G6" s="141"/>
      <c r="H6" s="141"/>
      <c r="I6" s="34"/>
      <c r="M6" s="97" t="s">
        <v>100</v>
      </c>
      <c r="N6" s="7" t="s">
        <v>63</v>
      </c>
      <c r="O6" s="7" t="s">
        <v>63</v>
      </c>
      <c r="P6" s="7" t="s">
        <v>63</v>
      </c>
      <c r="Q6" s="7" t="s">
        <v>63</v>
      </c>
      <c r="R6" s="28"/>
      <c r="S6" s="28"/>
      <c r="U6" s="28"/>
    </row>
    <row r="7" spans="1:34" ht="21.75" customHeight="1" x14ac:dyDescent="0.25">
      <c r="A7" s="131" t="s">
        <v>29</v>
      </c>
      <c r="B7" s="132"/>
      <c r="C7" s="33"/>
      <c r="D7" s="140"/>
      <c r="E7" s="141"/>
      <c r="F7" s="141"/>
      <c r="G7" s="141"/>
      <c r="H7" s="141"/>
      <c r="I7" s="34"/>
      <c r="M7" s="97" t="s">
        <v>72</v>
      </c>
      <c r="N7" s="7" t="s">
        <v>76</v>
      </c>
      <c r="O7" s="7" t="s">
        <v>76</v>
      </c>
      <c r="P7" s="7" t="s">
        <v>76</v>
      </c>
      <c r="Q7" s="7" t="s">
        <v>76</v>
      </c>
      <c r="R7" s="28"/>
      <c r="S7" s="30"/>
      <c r="U7" s="30"/>
    </row>
    <row r="8" spans="1:34" s="38" customFormat="1" ht="20.25" customHeight="1" x14ac:dyDescent="0.25">
      <c r="A8" s="142" t="s">
        <v>67</v>
      </c>
      <c r="B8" s="143"/>
      <c r="C8" s="143"/>
      <c r="D8" s="143"/>
      <c r="E8" s="143"/>
      <c r="F8" s="143"/>
      <c r="G8" s="143"/>
      <c r="H8" s="143"/>
      <c r="I8" s="35"/>
      <c r="J8" s="36"/>
      <c r="K8" s="36"/>
      <c r="L8" s="36"/>
      <c r="M8" s="97" t="s">
        <v>73</v>
      </c>
      <c r="N8" s="99" t="s">
        <v>77</v>
      </c>
      <c r="O8" s="99" t="s">
        <v>77</v>
      </c>
      <c r="P8" s="99" t="s">
        <v>77</v>
      </c>
      <c r="Q8" s="99" t="s">
        <v>77</v>
      </c>
      <c r="R8" s="30"/>
      <c r="S8" s="37"/>
      <c r="T8" s="36"/>
      <c r="U8" s="37"/>
      <c r="V8" s="36"/>
      <c r="W8" s="36"/>
      <c r="X8" s="36"/>
      <c r="Y8" s="36"/>
      <c r="Z8" s="36"/>
    </row>
    <row r="9" spans="1:34" s="39" customFormat="1" ht="15" customHeight="1" x14ac:dyDescent="0.25">
      <c r="A9" s="144" t="s">
        <v>30</v>
      </c>
      <c r="B9" s="144"/>
      <c r="C9" s="144"/>
      <c r="D9" s="144"/>
      <c r="E9" s="144"/>
      <c r="F9" s="144"/>
      <c r="G9" s="145" t="s">
        <v>37</v>
      </c>
      <c r="H9" s="145" t="s">
        <v>47</v>
      </c>
      <c r="I9" s="145" t="s">
        <v>48</v>
      </c>
      <c r="M9" s="97" t="s">
        <v>74</v>
      </c>
      <c r="N9" s="99" t="s">
        <v>106</v>
      </c>
      <c r="O9" s="99" t="s">
        <v>106</v>
      </c>
      <c r="P9" s="99" t="s">
        <v>106</v>
      </c>
      <c r="Q9" s="99" t="s">
        <v>106</v>
      </c>
      <c r="R9" s="84"/>
      <c r="S9" s="40"/>
      <c r="U9" s="40"/>
    </row>
    <row r="10" spans="1:34" s="42" customFormat="1" ht="44.25" customHeight="1" x14ac:dyDescent="0.25">
      <c r="A10" s="96" t="s">
        <v>55</v>
      </c>
      <c r="B10" s="96" t="s">
        <v>56</v>
      </c>
      <c r="C10" s="96" t="s">
        <v>57</v>
      </c>
      <c r="D10" s="96" t="s">
        <v>20</v>
      </c>
      <c r="E10" s="96" t="s">
        <v>46</v>
      </c>
      <c r="F10" s="96" t="s">
        <v>49</v>
      </c>
      <c r="G10" s="145"/>
      <c r="H10" s="145"/>
      <c r="I10" s="145"/>
      <c r="M10" s="97" t="s">
        <v>91</v>
      </c>
      <c r="N10" s="100" t="s">
        <v>78</v>
      </c>
      <c r="O10" s="100" t="s">
        <v>78</v>
      </c>
      <c r="P10" s="100" t="s">
        <v>78</v>
      </c>
      <c r="Q10" s="100" t="s">
        <v>78</v>
      </c>
      <c r="R10" s="30"/>
      <c r="S10" s="30"/>
      <c r="U10" s="30"/>
    </row>
    <row r="11" spans="1:34" ht="75" customHeight="1" x14ac:dyDescent="0.25">
      <c r="A11" s="95">
        <v>1</v>
      </c>
      <c r="B11" s="43"/>
      <c r="C11" s="16"/>
      <c r="D11" s="44">
        <f>IF(B11&gt;=$C$5,((DAYS360(B11,C11))/30)/12,((DAYS360($C$5,C11))/30)/12)</f>
        <v>0</v>
      </c>
      <c r="E11" s="45"/>
      <c r="F11" s="45"/>
      <c r="G11" s="46"/>
      <c r="H11" s="46"/>
      <c r="I11" s="47"/>
      <c r="M11" s="97" t="s">
        <v>92</v>
      </c>
      <c r="N11" s="99" t="s">
        <v>79</v>
      </c>
      <c r="O11" s="99" t="s">
        <v>79</v>
      </c>
      <c r="P11" s="99" t="s">
        <v>79</v>
      </c>
      <c r="Q11" s="99" t="s">
        <v>79</v>
      </c>
      <c r="R11" s="28"/>
      <c r="S11" s="30"/>
      <c r="U11" s="30"/>
    </row>
    <row r="12" spans="1:34" ht="75" customHeight="1" x14ac:dyDescent="0.25">
      <c r="A12" s="95">
        <v>2</v>
      </c>
      <c r="B12" s="43"/>
      <c r="C12" s="43"/>
      <c r="D12" s="44">
        <f>IF(B12&gt;0,IF(B12&lt;=C11,((DAYS360(C11,C12))/30)/12,((DAYS360(B12,C12))/30)/12),0)</f>
        <v>0</v>
      </c>
      <c r="E12" s="45"/>
      <c r="F12" s="45"/>
      <c r="G12" s="46"/>
      <c r="H12" s="46"/>
      <c r="I12" s="47"/>
      <c r="M12" s="7" t="s">
        <v>93</v>
      </c>
      <c r="N12" s="28" t="s">
        <v>65</v>
      </c>
      <c r="O12" s="28" t="s">
        <v>65</v>
      </c>
      <c r="P12" s="28" t="s">
        <v>65</v>
      </c>
      <c r="Q12" s="28" t="s">
        <v>65</v>
      </c>
      <c r="R12" s="30"/>
    </row>
    <row r="13" spans="1:34" ht="75" customHeight="1" x14ac:dyDescent="0.25">
      <c r="A13" s="95">
        <v>3</v>
      </c>
      <c r="B13" s="16"/>
      <c r="C13" s="16"/>
      <c r="D13" s="44">
        <f t="shared" ref="D13:D60" si="0">IF(B13&gt;0,IF(B13&lt;=C12,((DAYS360(C12,C13))/30)/12,((DAYS360(B13,C13))/30)/12),0)</f>
        <v>0</v>
      </c>
      <c r="E13" s="45"/>
      <c r="F13" s="45"/>
      <c r="G13" s="46"/>
      <c r="H13" s="46"/>
      <c r="I13" s="47"/>
      <c r="M13" s="7" t="s">
        <v>94</v>
      </c>
      <c r="N13" s="30" t="s">
        <v>80</v>
      </c>
      <c r="O13" s="30" t="s">
        <v>80</v>
      </c>
      <c r="P13" s="30" t="s">
        <v>80</v>
      </c>
      <c r="Q13" s="30" t="s">
        <v>80</v>
      </c>
      <c r="R13" s="84"/>
    </row>
    <row r="14" spans="1:34" ht="75" customHeight="1" x14ac:dyDescent="0.25">
      <c r="A14" s="95">
        <v>4</v>
      </c>
      <c r="B14" s="16"/>
      <c r="C14" s="16"/>
      <c r="D14" s="44">
        <f t="shared" si="0"/>
        <v>0</v>
      </c>
      <c r="E14" s="45"/>
      <c r="F14" s="45"/>
      <c r="G14" s="46"/>
      <c r="H14" s="46"/>
      <c r="I14" s="47"/>
      <c r="M14" s="7" t="s">
        <v>95</v>
      </c>
      <c r="N14" s="30"/>
      <c r="O14" s="30"/>
      <c r="P14" s="30"/>
      <c r="Q14" s="30"/>
      <c r="R14" s="30"/>
    </row>
    <row r="15" spans="1:34" ht="75" customHeight="1" x14ac:dyDescent="0.25">
      <c r="A15" s="95">
        <v>5</v>
      </c>
      <c r="B15" s="16"/>
      <c r="C15" s="16"/>
      <c r="D15" s="44">
        <f t="shared" si="0"/>
        <v>0</v>
      </c>
      <c r="E15" s="45"/>
      <c r="F15" s="45"/>
      <c r="G15" s="46"/>
      <c r="H15" s="46"/>
      <c r="I15" s="47"/>
      <c r="M15" s="7" t="s">
        <v>96</v>
      </c>
      <c r="N15" s="28"/>
      <c r="O15" s="28"/>
      <c r="P15" s="28"/>
      <c r="Q15" s="28"/>
      <c r="R15" s="28"/>
    </row>
    <row r="16" spans="1:34" ht="75" customHeight="1" x14ac:dyDescent="0.25">
      <c r="A16" s="95">
        <v>6</v>
      </c>
      <c r="B16" s="16"/>
      <c r="C16" s="16"/>
      <c r="D16" s="44">
        <f t="shared" si="0"/>
        <v>0</v>
      </c>
      <c r="E16" s="45"/>
      <c r="F16" s="45"/>
      <c r="G16" s="46"/>
      <c r="H16" s="46"/>
      <c r="I16" s="47"/>
      <c r="M16" s="7" t="s">
        <v>97</v>
      </c>
      <c r="N16" s="30"/>
      <c r="O16" s="30"/>
      <c r="P16" s="30"/>
      <c r="Q16" s="30"/>
      <c r="R16" s="30"/>
    </row>
    <row r="17" spans="1:18" ht="75" customHeight="1" x14ac:dyDescent="0.25">
      <c r="A17" s="95">
        <v>7</v>
      </c>
      <c r="B17" s="16"/>
      <c r="C17" s="16"/>
      <c r="D17" s="44">
        <f t="shared" si="0"/>
        <v>0</v>
      </c>
      <c r="E17" s="45"/>
      <c r="F17" s="45"/>
      <c r="G17" s="46"/>
      <c r="H17" s="46"/>
      <c r="I17" s="47"/>
      <c r="M17" s="7" t="s">
        <v>98</v>
      </c>
      <c r="N17" s="84"/>
      <c r="O17" s="84"/>
      <c r="P17" s="84"/>
      <c r="Q17" s="84"/>
      <c r="R17" s="84"/>
    </row>
    <row r="18" spans="1:18" ht="75" customHeight="1" x14ac:dyDescent="0.25">
      <c r="A18" s="95">
        <v>8</v>
      </c>
      <c r="B18" s="16"/>
      <c r="C18" s="16"/>
      <c r="D18" s="44">
        <f t="shared" si="0"/>
        <v>0</v>
      </c>
      <c r="E18" s="45"/>
      <c r="F18" s="45"/>
      <c r="G18" s="46"/>
      <c r="H18" s="46"/>
      <c r="I18" s="47"/>
      <c r="M18" s="7" t="s">
        <v>99</v>
      </c>
      <c r="N18" s="30"/>
      <c r="O18" s="30"/>
      <c r="P18" s="30"/>
      <c r="Q18" s="30"/>
      <c r="R18" s="30"/>
    </row>
    <row r="19" spans="1:18" ht="75" customHeight="1" x14ac:dyDescent="0.25">
      <c r="A19" s="95">
        <v>9</v>
      </c>
      <c r="B19" s="16"/>
      <c r="C19" s="16"/>
      <c r="D19" s="44">
        <f t="shared" si="0"/>
        <v>0</v>
      </c>
      <c r="E19" s="45"/>
      <c r="F19" s="45"/>
      <c r="G19" s="46"/>
      <c r="H19" s="46"/>
      <c r="I19" s="47"/>
      <c r="M19" s="7" t="s">
        <v>102</v>
      </c>
      <c r="N19" s="30"/>
      <c r="O19" s="30"/>
      <c r="P19" s="30"/>
    </row>
    <row r="20" spans="1:18" ht="75" customHeight="1" x14ac:dyDescent="0.25">
      <c r="A20" s="95">
        <v>10</v>
      </c>
      <c r="B20" s="16"/>
      <c r="C20" s="16"/>
      <c r="D20" s="44">
        <f t="shared" si="0"/>
        <v>0</v>
      </c>
      <c r="E20" s="45"/>
      <c r="F20" s="45"/>
      <c r="G20" s="46"/>
      <c r="H20" s="46"/>
      <c r="I20" s="47"/>
      <c r="M20" s="7" t="s">
        <v>103</v>
      </c>
    </row>
    <row r="21" spans="1:18" ht="75" customHeight="1" x14ac:dyDescent="0.25">
      <c r="A21" s="95">
        <v>11</v>
      </c>
      <c r="B21" s="16"/>
      <c r="C21" s="16"/>
      <c r="D21" s="44">
        <f t="shared" si="0"/>
        <v>0</v>
      </c>
      <c r="E21" s="45"/>
      <c r="F21" s="45"/>
      <c r="G21" s="46"/>
      <c r="H21" s="46"/>
      <c r="I21" s="47"/>
      <c r="M21" s="7" t="s">
        <v>104</v>
      </c>
    </row>
    <row r="22" spans="1:18" ht="75" customHeight="1" x14ac:dyDescent="0.25">
      <c r="A22" s="95">
        <v>12</v>
      </c>
      <c r="B22" s="16"/>
      <c r="C22" s="16"/>
      <c r="D22" s="44">
        <f t="shared" si="0"/>
        <v>0</v>
      </c>
      <c r="E22" s="45"/>
      <c r="F22" s="45"/>
      <c r="G22" s="46"/>
      <c r="H22" s="46"/>
      <c r="I22" s="47"/>
      <c r="M22" s="7" t="s">
        <v>105</v>
      </c>
    </row>
    <row r="23" spans="1:18" ht="75" customHeight="1" x14ac:dyDescent="0.25">
      <c r="A23" s="95">
        <v>13</v>
      </c>
      <c r="B23" s="16"/>
      <c r="C23" s="16"/>
      <c r="D23" s="44">
        <f t="shared" si="0"/>
        <v>0</v>
      </c>
      <c r="E23" s="45"/>
      <c r="F23" s="45"/>
      <c r="G23" s="46"/>
      <c r="H23" s="46"/>
      <c r="I23" s="47"/>
    </row>
    <row r="24" spans="1:18" ht="75" customHeight="1" x14ac:dyDescent="0.25">
      <c r="A24" s="95">
        <v>14</v>
      </c>
      <c r="B24" s="16"/>
      <c r="C24" s="16"/>
      <c r="D24" s="44">
        <f t="shared" si="0"/>
        <v>0</v>
      </c>
      <c r="E24" s="45"/>
      <c r="F24" s="45"/>
      <c r="G24" s="46"/>
      <c r="H24" s="46"/>
      <c r="I24" s="47"/>
    </row>
    <row r="25" spans="1:18" ht="75" customHeight="1" x14ac:dyDescent="0.25">
      <c r="A25" s="95">
        <v>15</v>
      </c>
      <c r="B25" s="16"/>
      <c r="C25" s="16"/>
      <c r="D25" s="44">
        <f t="shared" si="0"/>
        <v>0</v>
      </c>
      <c r="E25" s="45"/>
      <c r="F25" s="45"/>
      <c r="G25" s="46"/>
      <c r="H25" s="46"/>
      <c r="I25" s="47"/>
    </row>
    <row r="26" spans="1:18" ht="75" customHeight="1" x14ac:dyDescent="0.25">
      <c r="A26" s="95">
        <v>16</v>
      </c>
      <c r="B26" s="16"/>
      <c r="C26" s="16"/>
      <c r="D26" s="44">
        <f t="shared" si="0"/>
        <v>0</v>
      </c>
      <c r="E26" s="45"/>
      <c r="F26" s="45"/>
      <c r="G26" s="46"/>
      <c r="H26" s="46"/>
      <c r="I26" s="47"/>
    </row>
    <row r="27" spans="1:18" ht="75" customHeight="1" x14ac:dyDescent="0.25">
      <c r="A27" s="95">
        <v>17</v>
      </c>
      <c r="B27" s="16"/>
      <c r="C27" s="16"/>
      <c r="D27" s="44">
        <f t="shared" si="0"/>
        <v>0</v>
      </c>
      <c r="E27" s="45"/>
      <c r="F27" s="45"/>
      <c r="G27" s="46"/>
      <c r="H27" s="46"/>
      <c r="I27" s="47"/>
    </row>
    <row r="28" spans="1:18" ht="75" customHeight="1" x14ac:dyDescent="0.25">
      <c r="A28" s="95">
        <v>18</v>
      </c>
      <c r="B28" s="16"/>
      <c r="C28" s="16"/>
      <c r="D28" s="44">
        <f t="shared" si="0"/>
        <v>0</v>
      </c>
      <c r="E28" s="45"/>
      <c r="F28" s="45"/>
      <c r="G28" s="46"/>
      <c r="H28" s="46"/>
      <c r="I28" s="47"/>
    </row>
    <row r="29" spans="1:18" ht="75" customHeight="1" x14ac:dyDescent="0.25">
      <c r="A29" s="95">
        <v>19</v>
      </c>
      <c r="B29" s="16"/>
      <c r="C29" s="16"/>
      <c r="D29" s="44">
        <f t="shared" si="0"/>
        <v>0</v>
      </c>
      <c r="E29" s="45"/>
      <c r="F29" s="45"/>
      <c r="G29" s="46"/>
      <c r="H29" s="46"/>
      <c r="I29" s="47"/>
    </row>
    <row r="30" spans="1:18" ht="75" customHeight="1" x14ac:dyDescent="0.25">
      <c r="A30" s="95">
        <v>20</v>
      </c>
      <c r="B30" s="16"/>
      <c r="C30" s="16"/>
      <c r="D30" s="44">
        <f t="shared" si="0"/>
        <v>0</v>
      </c>
      <c r="E30" s="45"/>
      <c r="F30" s="45"/>
      <c r="G30" s="46"/>
      <c r="H30" s="46"/>
      <c r="I30" s="47"/>
    </row>
    <row r="31" spans="1:18" ht="75" customHeight="1" x14ac:dyDescent="0.25">
      <c r="A31" s="95">
        <v>21</v>
      </c>
      <c r="B31" s="16"/>
      <c r="C31" s="16"/>
      <c r="D31" s="44">
        <f t="shared" si="0"/>
        <v>0</v>
      </c>
      <c r="E31" s="45"/>
      <c r="F31" s="45"/>
      <c r="G31" s="46"/>
      <c r="H31" s="46"/>
      <c r="I31" s="47"/>
    </row>
    <row r="32" spans="1:18" ht="75" customHeight="1" x14ac:dyDescent="0.25">
      <c r="A32" s="95">
        <v>22</v>
      </c>
      <c r="B32" s="16"/>
      <c r="C32" s="16"/>
      <c r="D32" s="44">
        <f t="shared" si="0"/>
        <v>0</v>
      </c>
      <c r="E32" s="45"/>
      <c r="F32" s="45"/>
      <c r="G32" s="46"/>
      <c r="H32" s="46"/>
      <c r="I32" s="47"/>
    </row>
    <row r="33" spans="1:9" ht="75" customHeight="1" x14ac:dyDescent="0.25">
      <c r="A33" s="95">
        <v>23</v>
      </c>
      <c r="B33" s="16"/>
      <c r="C33" s="16"/>
      <c r="D33" s="44">
        <f t="shared" si="0"/>
        <v>0</v>
      </c>
      <c r="E33" s="45"/>
      <c r="F33" s="45"/>
      <c r="G33" s="46"/>
      <c r="H33" s="46"/>
      <c r="I33" s="47"/>
    </row>
    <row r="34" spans="1:9" ht="75" customHeight="1" x14ac:dyDescent="0.25">
      <c r="A34" s="95">
        <v>24</v>
      </c>
      <c r="B34" s="16"/>
      <c r="C34" s="16"/>
      <c r="D34" s="44">
        <f t="shared" si="0"/>
        <v>0</v>
      </c>
      <c r="E34" s="45"/>
      <c r="F34" s="45"/>
      <c r="G34" s="46"/>
      <c r="H34" s="46"/>
      <c r="I34" s="47"/>
    </row>
    <row r="35" spans="1:9" ht="75" customHeight="1" x14ac:dyDescent="0.25">
      <c r="A35" s="95">
        <v>25</v>
      </c>
      <c r="B35" s="16"/>
      <c r="C35" s="16"/>
      <c r="D35" s="44">
        <f t="shared" si="0"/>
        <v>0</v>
      </c>
      <c r="E35" s="45"/>
      <c r="F35" s="45"/>
      <c r="G35" s="46"/>
      <c r="H35" s="46"/>
      <c r="I35" s="47"/>
    </row>
    <row r="36" spans="1:9" ht="75" customHeight="1" x14ac:dyDescent="0.25">
      <c r="A36" s="95">
        <v>26</v>
      </c>
      <c r="B36" s="16"/>
      <c r="C36" s="16"/>
      <c r="D36" s="44">
        <f t="shared" si="0"/>
        <v>0</v>
      </c>
      <c r="E36" s="45"/>
      <c r="F36" s="45"/>
      <c r="G36" s="46"/>
      <c r="H36" s="46"/>
      <c r="I36" s="47"/>
    </row>
    <row r="37" spans="1:9" ht="75" customHeight="1" x14ac:dyDescent="0.25">
      <c r="A37" s="95">
        <v>27</v>
      </c>
      <c r="B37" s="16"/>
      <c r="C37" s="16"/>
      <c r="D37" s="44">
        <f t="shared" si="0"/>
        <v>0</v>
      </c>
      <c r="E37" s="45"/>
      <c r="F37" s="45"/>
      <c r="G37" s="46"/>
      <c r="H37" s="46"/>
      <c r="I37" s="47"/>
    </row>
    <row r="38" spans="1:9" ht="75" customHeight="1" x14ac:dyDescent="0.25">
      <c r="A38" s="95">
        <v>28</v>
      </c>
      <c r="B38" s="16"/>
      <c r="C38" s="16"/>
      <c r="D38" s="44">
        <f t="shared" si="0"/>
        <v>0</v>
      </c>
      <c r="E38" s="45"/>
      <c r="F38" s="45"/>
      <c r="G38" s="46"/>
      <c r="H38" s="46"/>
      <c r="I38" s="47"/>
    </row>
    <row r="39" spans="1:9" ht="75" customHeight="1" x14ac:dyDescent="0.25">
      <c r="A39" s="95">
        <v>29</v>
      </c>
      <c r="B39" s="16"/>
      <c r="C39" s="16"/>
      <c r="D39" s="44">
        <f t="shared" si="0"/>
        <v>0</v>
      </c>
      <c r="E39" s="45"/>
      <c r="F39" s="45"/>
      <c r="G39" s="46"/>
      <c r="H39" s="46"/>
      <c r="I39" s="47"/>
    </row>
    <row r="40" spans="1:9" ht="75" customHeight="1" x14ac:dyDescent="0.25">
      <c r="A40" s="95">
        <v>30</v>
      </c>
      <c r="B40" s="16"/>
      <c r="C40" s="16"/>
      <c r="D40" s="44">
        <f t="shared" si="0"/>
        <v>0</v>
      </c>
      <c r="E40" s="45"/>
      <c r="F40" s="45"/>
      <c r="G40" s="46"/>
      <c r="H40" s="46"/>
      <c r="I40" s="47"/>
    </row>
    <row r="41" spans="1:9" ht="75" customHeight="1" x14ac:dyDescent="0.25">
      <c r="A41" s="95">
        <v>31</v>
      </c>
      <c r="B41" s="16"/>
      <c r="C41" s="16"/>
      <c r="D41" s="44">
        <f t="shared" si="0"/>
        <v>0</v>
      </c>
      <c r="E41" s="45"/>
      <c r="F41" s="45"/>
      <c r="G41" s="46"/>
      <c r="H41" s="46"/>
      <c r="I41" s="47"/>
    </row>
    <row r="42" spans="1:9" ht="75" customHeight="1" x14ac:dyDescent="0.25">
      <c r="A42" s="95">
        <v>32</v>
      </c>
      <c r="B42" s="16"/>
      <c r="C42" s="16"/>
      <c r="D42" s="44">
        <f t="shared" si="0"/>
        <v>0</v>
      </c>
      <c r="E42" s="45"/>
      <c r="F42" s="45"/>
      <c r="G42" s="46"/>
      <c r="H42" s="46"/>
      <c r="I42" s="47"/>
    </row>
    <row r="43" spans="1:9" ht="75" customHeight="1" x14ac:dyDescent="0.25">
      <c r="A43" s="95">
        <v>33</v>
      </c>
      <c r="B43" s="16"/>
      <c r="C43" s="16"/>
      <c r="D43" s="44">
        <f t="shared" si="0"/>
        <v>0</v>
      </c>
      <c r="E43" s="45"/>
      <c r="F43" s="45"/>
      <c r="G43" s="46"/>
      <c r="H43" s="46"/>
      <c r="I43" s="47"/>
    </row>
    <row r="44" spans="1:9" ht="75" customHeight="1" x14ac:dyDescent="0.25">
      <c r="A44" s="95">
        <v>34</v>
      </c>
      <c r="B44" s="16"/>
      <c r="C44" s="16"/>
      <c r="D44" s="44">
        <f t="shared" si="0"/>
        <v>0</v>
      </c>
      <c r="E44" s="45"/>
      <c r="F44" s="45"/>
      <c r="G44" s="46"/>
      <c r="H44" s="46"/>
      <c r="I44" s="47"/>
    </row>
    <row r="45" spans="1:9" ht="75" customHeight="1" x14ac:dyDescent="0.25">
      <c r="A45" s="95">
        <v>35</v>
      </c>
      <c r="B45" s="16"/>
      <c r="C45" s="16"/>
      <c r="D45" s="44">
        <f t="shared" si="0"/>
        <v>0</v>
      </c>
      <c r="E45" s="45"/>
      <c r="F45" s="45"/>
      <c r="G45" s="46"/>
      <c r="H45" s="46"/>
      <c r="I45" s="47"/>
    </row>
    <row r="46" spans="1:9" ht="75" customHeight="1" x14ac:dyDescent="0.25">
      <c r="A46" s="95">
        <v>36</v>
      </c>
      <c r="B46" s="16"/>
      <c r="C46" s="16"/>
      <c r="D46" s="44">
        <f>IF(B46&gt;0,IF(B46&lt;=C45,((DAYS360(C45,C46))/30)/12,((DAYS360(B46,C46))/30)/12),0)</f>
        <v>0</v>
      </c>
      <c r="E46" s="45"/>
      <c r="F46" s="45"/>
      <c r="G46" s="46"/>
      <c r="H46" s="46"/>
      <c r="I46" s="47"/>
    </row>
    <row r="47" spans="1:9" ht="75" customHeight="1" x14ac:dyDescent="0.25">
      <c r="A47" s="95">
        <v>37</v>
      </c>
      <c r="B47" s="16"/>
      <c r="C47" s="16"/>
      <c r="D47" s="44">
        <f t="shared" si="0"/>
        <v>0</v>
      </c>
      <c r="E47" s="45"/>
      <c r="F47" s="45"/>
      <c r="G47" s="46"/>
      <c r="H47" s="46"/>
      <c r="I47" s="47"/>
    </row>
    <row r="48" spans="1:9" ht="75" customHeight="1" x14ac:dyDescent="0.25">
      <c r="A48" s="95">
        <v>38</v>
      </c>
      <c r="B48" s="16"/>
      <c r="C48" s="16"/>
      <c r="D48" s="44">
        <f>IF(B48&gt;0,IF(B48&lt;=C47,((DAYS360(C47,C48))/30)/12,((DAYS360(B48,C48))/30)/12),0)</f>
        <v>0</v>
      </c>
      <c r="E48" s="45"/>
      <c r="F48" s="45"/>
      <c r="G48" s="46"/>
      <c r="H48" s="46"/>
      <c r="I48" s="47"/>
    </row>
    <row r="49" spans="1:9" ht="75" customHeight="1" x14ac:dyDescent="0.25">
      <c r="A49" s="95">
        <v>39</v>
      </c>
      <c r="B49" s="16"/>
      <c r="C49" s="16"/>
      <c r="D49" s="44">
        <f>IF(B49&gt;0,IF(B49&lt;=C48,((DAYS360(C48,C49))/30)/12,((DAYS360(B49,C49))/30)/12),0)</f>
        <v>0</v>
      </c>
      <c r="E49" s="45"/>
      <c r="F49" s="45"/>
      <c r="G49" s="46"/>
      <c r="H49" s="46"/>
      <c r="I49" s="47"/>
    </row>
    <row r="50" spans="1:9" ht="75" customHeight="1" x14ac:dyDescent="0.25">
      <c r="A50" s="95">
        <v>40</v>
      </c>
      <c r="B50" s="16"/>
      <c r="C50" s="16"/>
      <c r="D50" s="44">
        <f t="shared" si="0"/>
        <v>0</v>
      </c>
      <c r="E50" s="45"/>
      <c r="F50" s="45"/>
      <c r="G50" s="46"/>
      <c r="H50" s="46"/>
      <c r="I50" s="47"/>
    </row>
    <row r="51" spans="1:9" ht="75" customHeight="1" x14ac:dyDescent="0.25">
      <c r="A51" s="95">
        <v>41</v>
      </c>
      <c r="B51" s="16"/>
      <c r="C51" s="16"/>
      <c r="D51" s="44">
        <f>IF(B51&gt;0,IF(B51&lt;=C50,((DAYS360(C50,C51))/30)/12,((DAYS360(B51,C51))/30)/12),0)</f>
        <v>0</v>
      </c>
      <c r="E51" s="45"/>
      <c r="F51" s="45"/>
      <c r="G51" s="46"/>
      <c r="H51" s="46"/>
      <c r="I51" s="47"/>
    </row>
    <row r="52" spans="1:9" ht="75" customHeight="1" x14ac:dyDescent="0.25">
      <c r="A52" s="95">
        <v>42</v>
      </c>
      <c r="B52" s="16"/>
      <c r="C52" s="16"/>
      <c r="D52" s="44">
        <f t="shared" si="0"/>
        <v>0</v>
      </c>
      <c r="E52" s="45"/>
      <c r="F52" s="45"/>
      <c r="G52" s="46"/>
      <c r="H52" s="46"/>
      <c r="I52" s="47"/>
    </row>
    <row r="53" spans="1:9" ht="75" customHeight="1" x14ac:dyDescent="0.25">
      <c r="A53" s="95">
        <v>43</v>
      </c>
      <c r="B53" s="16"/>
      <c r="C53" s="16"/>
      <c r="D53" s="44">
        <f t="shared" si="0"/>
        <v>0</v>
      </c>
      <c r="E53" s="45"/>
      <c r="F53" s="45"/>
      <c r="G53" s="46"/>
      <c r="H53" s="46"/>
      <c r="I53" s="47"/>
    </row>
    <row r="54" spans="1:9" ht="75" customHeight="1" x14ac:dyDescent="0.25">
      <c r="A54" s="95">
        <v>44</v>
      </c>
      <c r="B54" s="16"/>
      <c r="C54" s="16"/>
      <c r="D54" s="44">
        <f t="shared" si="0"/>
        <v>0</v>
      </c>
      <c r="E54" s="45"/>
      <c r="F54" s="45"/>
      <c r="G54" s="46"/>
      <c r="H54" s="46"/>
      <c r="I54" s="47"/>
    </row>
    <row r="55" spans="1:9" ht="75" customHeight="1" x14ac:dyDescent="0.25">
      <c r="A55" s="95">
        <v>45</v>
      </c>
      <c r="B55" s="16"/>
      <c r="C55" s="16"/>
      <c r="D55" s="44">
        <f t="shared" si="0"/>
        <v>0</v>
      </c>
      <c r="E55" s="45"/>
      <c r="F55" s="45"/>
      <c r="G55" s="46"/>
      <c r="H55" s="46"/>
      <c r="I55" s="47"/>
    </row>
    <row r="56" spans="1:9" ht="75" customHeight="1" x14ac:dyDescent="0.25">
      <c r="A56" s="95">
        <v>46</v>
      </c>
      <c r="B56" s="16"/>
      <c r="C56" s="16"/>
      <c r="D56" s="44">
        <f t="shared" si="0"/>
        <v>0</v>
      </c>
      <c r="E56" s="45"/>
      <c r="F56" s="45"/>
      <c r="G56" s="46"/>
      <c r="H56" s="46"/>
      <c r="I56" s="47"/>
    </row>
    <row r="57" spans="1:9" ht="75" customHeight="1" x14ac:dyDescent="0.25">
      <c r="A57" s="95">
        <v>47</v>
      </c>
      <c r="B57" s="16"/>
      <c r="C57" s="16"/>
      <c r="D57" s="44">
        <f t="shared" si="0"/>
        <v>0</v>
      </c>
      <c r="E57" s="45"/>
      <c r="F57" s="45"/>
      <c r="G57" s="46"/>
      <c r="H57" s="46"/>
      <c r="I57" s="47"/>
    </row>
    <row r="58" spans="1:9" ht="75" customHeight="1" x14ac:dyDescent="0.25">
      <c r="A58" s="95">
        <v>48</v>
      </c>
      <c r="B58" s="16"/>
      <c r="C58" s="16"/>
      <c r="D58" s="44">
        <f t="shared" si="0"/>
        <v>0</v>
      </c>
      <c r="E58" s="45"/>
      <c r="F58" s="45"/>
      <c r="G58" s="46"/>
      <c r="H58" s="46"/>
      <c r="I58" s="47"/>
    </row>
    <row r="59" spans="1:9" ht="75" customHeight="1" x14ac:dyDescent="0.25">
      <c r="A59" s="95">
        <v>49</v>
      </c>
      <c r="B59" s="16"/>
      <c r="C59" s="16"/>
      <c r="D59" s="44">
        <f t="shared" si="0"/>
        <v>0</v>
      </c>
      <c r="E59" s="45"/>
      <c r="F59" s="45"/>
      <c r="G59" s="46"/>
      <c r="H59" s="46"/>
      <c r="I59" s="47"/>
    </row>
    <row r="60" spans="1:9" ht="75" customHeight="1" x14ac:dyDescent="0.25">
      <c r="A60" s="95">
        <v>50</v>
      </c>
      <c r="B60" s="16"/>
      <c r="C60" s="16"/>
      <c r="D60" s="44">
        <f t="shared" si="0"/>
        <v>0</v>
      </c>
      <c r="E60" s="45"/>
      <c r="F60" s="45"/>
      <c r="G60" s="46"/>
      <c r="H60" s="46"/>
      <c r="I60" s="47"/>
    </row>
    <row r="61" spans="1:9" hidden="1" x14ac:dyDescent="0.25">
      <c r="A61" s="95"/>
      <c r="B61" s="3"/>
      <c r="C61" s="3"/>
      <c r="D61" s="48">
        <f>SUM(D11:D60)</f>
        <v>0</v>
      </c>
      <c r="E61" s="49"/>
      <c r="F61" s="49"/>
      <c r="G61" s="50"/>
      <c r="H61" s="50"/>
      <c r="I61" s="4"/>
    </row>
  </sheetData>
  <mergeCells count="18">
    <mergeCell ref="A8:H8"/>
    <mergeCell ref="A9:F9"/>
    <mergeCell ref="G9:G10"/>
    <mergeCell ref="H9:H10"/>
    <mergeCell ref="I9:I10"/>
    <mergeCell ref="A5:B5"/>
    <mergeCell ref="D5:H5"/>
    <mergeCell ref="A6:B6"/>
    <mergeCell ref="D6:H6"/>
    <mergeCell ref="A7:B7"/>
    <mergeCell ref="D7:H7"/>
    <mergeCell ref="A4:B4"/>
    <mergeCell ref="C4:H4"/>
    <mergeCell ref="A1:H1"/>
    <mergeCell ref="A2:B2"/>
    <mergeCell ref="C2:H2"/>
    <mergeCell ref="A3:B3"/>
    <mergeCell ref="C3:H3"/>
  </mergeCells>
  <conditionalFormatting sqref="D5">
    <cfRule type="expression" dxfId="3" priority="1">
      <formula>$B$11&lt;=$C$5</formula>
    </cfRule>
  </conditionalFormatting>
  <dataValidations count="3">
    <dataValidation type="list" allowBlank="1" showInputMessage="1" showErrorMessage="1" sqref="J4">
      <formula1>INDIRECT(Seleccion)</formula1>
    </dataValidation>
    <dataValidation type="list" allowBlank="1" showInputMessage="1" showErrorMessage="1" sqref="C3 I3">
      <formula1>Categoria</formula1>
    </dataValidation>
    <dataValidation type="list" showInputMessage="1" showErrorMessage="1" sqref="C4 I4">
      <formula1>INDIRECT(C3)</formula1>
    </dataValidation>
  </dataValidations>
  <printOptions horizontalCentered="1"/>
  <pageMargins left="0.39370078740157483" right="0.39370078740157483" top="0.39370078740157483" bottom="0.39370078740157483" header="0.31496062992125984" footer="0.31496062992125984"/>
  <pageSetup paperSize="9" scale="85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61"/>
  <sheetViews>
    <sheetView view="pageBreakPreview" zoomScale="115" zoomScaleNormal="89" zoomScaleSheetLayoutView="115" workbookViewId="0">
      <selection activeCell="A6" sqref="A6:B6"/>
    </sheetView>
  </sheetViews>
  <sheetFormatPr baseColWidth="10" defaultRowHeight="15" x14ac:dyDescent="0.25"/>
  <cols>
    <col min="1" max="1" width="5.5703125" customWidth="1"/>
    <col min="2" max="2" width="16.140625" bestFit="1" customWidth="1"/>
    <col min="3" max="3" width="16.28515625" customWidth="1"/>
    <col min="4" max="4" width="20.42578125" bestFit="1" customWidth="1"/>
    <col min="5" max="5" width="15.5703125" customWidth="1"/>
    <col min="6" max="6" width="16.28515625" customWidth="1"/>
    <col min="7" max="7" width="28.5703125" customWidth="1"/>
    <col min="8" max="8" width="42.85546875" customWidth="1"/>
    <col min="9" max="9" width="57.140625" hidden="1" customWidth="1"/>
    <col min="12" max="12" width="11.42578125" customWidth="1"/>
    <col min="13" max="13" width="32.7109375" hidden="1" customWidth="1"/>
    <col min="14" max="15" width="35.28515625" hidden="1" customWidth="1"/>
    <col min="16" max="16" width="39.7109375" hidden="1" customWidth="1"/>
    <col min="17" max="18" width="36.7109375" hidden="1" customWidth="1"/>
    <col min="19" max="19" width="41" hidden="1" customWidth="1"/>
    <col min="20" max="20" width="36.42578125" hidden="1" customWidth="1"/>
    <col min="21" max="21" width="40.85546875" hidden="1" customWidth="1"/>
    <col min="22" max="22" width="21" hidden="1" customWidth="1"/>
    <col min="23" max="24" width="22" hidden="1" customWidth="1"/>
    <col min="25" max="25" width="22.28515625" hidden="1" customWidth="1"/>
    <col min="26" max="27" width="23.28515625" hidden="1" customWidth="1"/>
    <col min="28" max="28" width="19.7109375" hidden="1" customWidth="1"/>
    <col min="29" max="30" width="20.5703125" hidden="1" customWidth="1"/>
    <col min="31" max="31" width="20.42578125" hidden="1" customWidth="1"/>
    <col min="32" max="32" width="19.42578125" hidden="1" customWidth="1"/>
    <col min="33" max="34" width="20.42578125" hidden="1" customWidth="1"/>
  </cols>
  <sheetData>
    <row r="1" spans="1:34" ht="26.25" customHeight="1" x14ac:dyDescent="0.25">
      <c r="A1" s="121" t="s">
        <v>27</v>
      </c>
      <c r="B1" s="122"/>
      <c r="C1" s="122"/>
      <c r="D1" s="122"/>
      <c r="E1" s="122"/>
      <c r="F1" s="122"/>
      <c r="G1" s="122"/>
      <c r="H1" s="122"/>
      <c r="I1" s="26"/>
      <c r="M1" s="98" t="s">
        <v>58</v>
      </c>
      <c r="N1" s="98" t="s">
        <v>101</v>
      </c>
      <c r="O1" s="98" t="s">
        <v>69</v>
      </c>
      <c r="P1" s="98" t="s">
        <v>70</v>
      </c>
      <c r="Q1" s="98" t="s">
        <v>71</v>
      </c>
      <c r="R1" s="98" t="s">
        <v>100</v>
      </c>
      <c r="S1" s="98" t="s">
        <v>72</v>
      </c>
      <c r="T1" s="98" t="s">
        <v>73</v>
      </c>
      <c r="U1" s="101" t="s">
        <v>74</v>
      </c>
      <c r="V1" s="7" t="s">
        <v>91</v>
      </c>
      <c r="W1" s="7" t="s">
        <v>92</v>
      </c>
      <c r="X1" s="7" t="s">
        <v>93</v>
      </c>
      <c r="Y1" s="7" t="s">
        <v>94</v>
      </c>
      <c r="Z1" s="7" t="s">
        <v>95</v>
      </c>
      <c r="AA1" s="7" t="s">
        <v>96</v>
      </c>
      <c r="AB1" s="7" t="s">
        <v>97</v>
      </c>
      <c r="AC1" s="7" t="s">
        <v>98</v>
      </c>
      <c r="AD1" s="97" t="s">
        <v>99</v>
      </c>
      <c r="AE1" s="7" t="s">
        <v>102</v>
      </c>
      <c r="AF1" s="7" t="s">
        <v>103</v>
      </c>
      <c r="AG1" s="7" t="s">
        <v>104</v>
      </c>
      <c r="AH1" s="7" t="s">
        <v>105</v>
      </c>
    </row>
    <row r="2" spans="1:34" ht="21.75" customHeight="1" x14ac:dyDescent="0.25">
      <c r="A2" s="131" t="s">
        <v>59</v>
      </c>
      <c r="B2" s="132"/>
      <c r="C2" s="135"/>
      <c r="D2" s="136"/>
      <c r="E2" s="136"/>
      <c r="F2" s="136"/>
      <c r="G2" s="136"/>
      <c r="H2" s="136"/>
      <c r="I2" s="27"/>
      <c r="M2" s="97" t="s">
        <v>101</v>
      </c>
      <c r="N2" s="99" t="s">
        <v>60</v>
      </c>
      <c r="O2" s="99" t="s">
        <v>60</v>
      </c>
      <c r="P2" s="99" t="s">
        <v>60</v>
      </c>
      <c r="Q2" s="99" t="s">
        <v>60</v>
      </c>
      <c r="R2" s="99" t="s">
        <v>68</v>
      </c>
      <c r="S2" s="99" t="s">
        <v>68</v>
      </c>
      <c r="T2" s="99" t="s">
        <v>68</v>
      </c>
      <c r="U2" s="102" t="s">
        <v>68</v>
      </c>
      <c r="V2" s="99" t="s">
        <v>107</v>
      </c>
      <c r="W2" s="99" t="s">
        <v>107</v>
      </c>
      <c r="X2" s="99" t="s">
        <v>107</v>
      </c>
      <c r="Y2" s="99" t="s">
        <v>111</v>
      </c>
      <c r="Z2" s="99" t="s">
        <v>111</v>
      </c>
      <c r="AA2" s="99" t="s">
        <v>111</v>
      </c>
      <c r="AB2" s="99" t="s">
        <v>112</v>
      </c>
      <c r="AC2" s="99" t="s">
        <v>112</v>
      </c>
      <c r="AD2" s="102" t="s">
        <v>112</v>
      </c>
      <c r="AE2" s="99" t="s">
        <v>113</v>
      </c>
      <c r="AF2" s="99" t="s">
        <v>113</v>
      </c>
      <c r="AG2" s="99" t="s">
        <v>113</v>
      </c>
      <c r="AH2" s="99" t="s">
        <v>113</v>
      </c>
    </row>
    <row r="3" spans="1:34" ht="21.75" customHeight="1" x14ac:dyDescent="0.25">
      <c r="A3" s="131" t="s">
        <v>40</v>
      </c>
      <c r="B3" s="132"/>
      <c r="C3" s="133" t="s">
        <v>102</v>
      </c>
      <c r="D3" s="134"/>
      <c r="E3" s="134"/>
      <c r="F3" s="134"/>
      <c r="G3" s="134"/>
      <c r="H3" s="134"/>
      <c r="I3" s="29"/>
      <c r="M3" s="97" t="s">
        <v>69</v>
      </c>
      <c r="N3" s="99" t="s">
        <v>61</v>
      </c>
      <c r="O3" s="99" t="s">
        <v>61</v>
      </c>
      <c r="P3" s="99" t="s">
        <v>61</v>
      </c>
      <c r="Q3" s="99" t="s">
        <v>61</v>
      </c>
      <c r="R3" s="30"/>
      <c r="S3" s="28"/>
      <c r="T3" s="30"/>
      <c r="U3" s="28"/>
      <c r="V3" s="7" t="s">
        <v>108</v>
      </c>
      <c r="W3" s="7" t="s">
        <v>108</v>
      </c>
      <c r="X3" s="7" t="s">
        <v>108</v>
      </c>
      <c r="AE3" s="99" t="s">
        <v>114</v>
      </c>
      <c r="AF3" s="99" t="s">
        <v>114</v>
      </c>
      <c r="AG3" s="99" t="s">
        <v>114</v>
      </c>
      <c r="AH3" s="99" t="s">
        <v>114</v>
      </c>
    </row>
    <row r="4" spans="1:34" ht="21.75" customHeight="1" x14ac:dyDescent="0.25">
      <c r="A4" s="131" t="s">
        <v>28</v>
      </c>
      <c r="B4" s="132"/>
      <c r="C4" s="133" t="s">
        <v>60</v>
      </c>
      <c r="D4" s="134"/>
      <c r="E4" s="134"/>
      <c r="F4" s="134"/>
      <c r="G4" s="134"/>
      <c r="H4" s="134"/>
      <c r="I4" s="29"/>
      <c r="M4" s="97" t="s">
        <v>70</v>
      </c>
      <c r="N4" s="7" t="s">
        <v>75</v>
      </c>
      <c r="O4" s="7" t="s">
        <v>75</v>
      </c>
      <c r="P4" s="7" t="s">
        <v>75</v>
      </c>
      <c r="Q4" s="7" t="s">
        <v>75</v>
      </c>
      <c r="R4" s="28"/>
      <c r="S4" s="30"/>
      <c r="T4" s="30"/>
      <c r="U4" s="30"/>
      <c r="V4" s="7" t="s">
        <v>109</v>
      </c>
      <c r="W4" s="7" t="s">
        <v>109</v>
      </c>
      <c r="X4" s="7" t="s">
        <v>109</v>
      </c>
      <c r="AE4" s="30"/>
    </row>
    <row r="5" spans="1:34" ht="24.75" customHeight="1" x14ac:dyDescent="0.25">
      <c r="A5" s="137" t="s">
        <v>62</v>
      </c>
      <c r="B5" s="132"/>
      <c r="C5" s="31"/>
      <c r="D5" s="138"/>
      <c r="E5" s="139"/>
      <c r="F5" s="139"/>
      <c r="G5" s="139"/>
      <c r="H5" s="139"/>
      <c r="I5" s="32"/>
      <c r="M5" s="97" t="s">
        <v>71</v>
      </c>
      <c r="N5" s="7" t="s">
        <v>66</v>
      </c>
      <c r="O5" s="7" t="s">
        <v>66</v>
      </c>
      <c r="P5" s="7" t="s">
        <v>66</v>
      </c>
      <c r="Q5" s="7" t="s">
        <v>66</v>
      </c>
      <c r="R5" s="28"/>
      <c r="S5" s="28"/>
      <c r="T5" s="30"/>
      <c r="U5" s="28"/>
      <c r="V5" s="7" t="s">
        <v>110</v>
      </c>
      <c r="W5" s="7" t="s">
        <v>110</v>
      </c>
      <c r="X5" s="7" t="s">
        <v>110</v>
      </c>
    </row>
    <row r="6" spans="1:34" ht="24.75" customHeight="1" x14ac:dyDescent="0.25">
      <c r="A6" s="137" t="s">
        <v>64</v>
      </c>
      <c r="B6" s="132"/>
      <c r="C6" s="33"/>
      <c r="D6" s="140"/>
      <c r="E6" s="141"/>
      <c r="F6" s="141"/>
      <c r="G6" s="141"/>
      <c r="H6" s="141"/>
      <c r="I6" s="34"/>
      <c r="M6" s="97" t="s">
        <v>100</v>
      </c>
      <c r="N6" s="7" t="s">
        <v>63</v>
      </c>
      <c r="O6" s="7" t="s">
        <v>63</v>
      </c>
      <c r="P6" s="7" t="s">
        <v>63</v>
      </c>
      <c r="Q6" s="7" t="s">
        <v>63</v>
      </c>
      <c r="R6" s="28"/>
      <c r="S6" s="28"/>
      <c r="U6" s="28"/>
    </row>
    <row r="7" spans="1:34" ht="21.75" customHeight="1" x14ac:dyDescent="0.25">
      <c r="A7" s="131" t="s">
        <v>29</v>
      </c>
      <c r="B7" s="132"/>
      <c r="C7" s="33"/>
      <c r="D7" s="140"/>
      <c r="E7" s="141"/>
      <c r="F7" s="141"/>
      <c r="G7" s="141"/>
      <c r="H7" s="141"/>
      <c r="I7" s="34"/>
      <c r="M7" s="97" t="s">
        <v>72</v>
      </c>
      <c r="N7" s="7" t="s">
        <v>76</v>
      </c>
      <c r="O7" s="7" t="s">
        <v>76</v>
      </c>
      <c r="P7" s="7" t="s">
        <v>76</v>
      </c>
      <c r="Q7" s="7" t="s">
        <v>76</v>
      </c>
      <c r="R7" s="28"/>
      <c r="S7" s="30"/>
      <c r="U7" s="30"/>
    </row>
    <row r="8" spans="1:34" s="38" customFormat="1" ht="20.25" customHeight="1" x14ac:dyDescent="0.25">
      <c r="A8" s="142" t="s">
        <v>67</v>
      </c>
      <c r="B8" s="143"/>
      <c r="C8" s="143"/>
      <c r="D8" s="143"/>
      <c r="E8" s="143"/>
      <c r="F8" s="143"/>
      <c r="G8" s="143"/>
      <c r="H8" s="143"/>
      <c r="I8" s="35"/>
      <c r="J8" s="36"/>
      <c r="K8" s="36"/>
      <c r="L8" s="36"/>
      <c r="M8" s="97" t="s">
        <v>73</v>
      </c>
      <c r="N8" s="99" t="s">
        <v>77</v>
      </c>
      <c r="O8" s="99" t="s">
        <v>77</v>
      </c>
      <c r="P8" s="99" t="s">
        <v>77</v>
      </c>
      <c r="Q8" s="99" t="s">
        <v>77</v>
      </c>
      <c r="R8" s="30"/>
      <c r="S8" s="37"/>
      <c r="T8" s="36"/>
      <c r="U8" s="37"/>
      <c r="V8" s="36"/>
      <c r="W8" s="36"/>
      <c r="X8" s="36"/>
      <c r="Y8" s="36"/>
      <c r="Z8" s="36"/>
    </row>
    <row r="9" spans="1:34" s="39" customFormat="1" ht="15" customHeight="1" x14ac:dyDescent="0.25">
      <c r="A9" s="144" t="s">
        <v>30</v>
      </c>
      <c r="B9" s="144"/>
      <c r="C9" s="144"/>
      <c r="D9" s="144"/>
      <c r="E9" s="144"/>
      <c r="F9" s="144"/>
      <c r="G9" s="145" t="s">
        <v>37</v>
      </c>
      <c r="H9" s="145" t="s">
        <v>47</v>
      </c>
      <c r="I9" s="145" t="s">
        <v>48</v>
      </c>
      <c r="M9" s="97" t="s">
        <v>74</v>
      </c>
      <c r="N9" s="99" t="s">
        <v>106</v>
      </c>
      <c r="O9" s="99" t="s">
        <v>106</v>
      </c>
      <c r="P9" s="99" t="s">
        <v>106</v>
      </c>
      <c r="Q9" s="99" t="s">
        <v>106</v>
      </c>
      <c r="R9" s="84"/>
      <c r="S9" s="40"/>
      <c r="U9" s="40"/>
    </row>
    <row r="10" spans="1:34" s="42" customFormat="1" ht="44.25" customHeight="1" x14ac:dyDescent="0.25">
      <c r="A10" s="96" t="s">
        <v>55</v>
      </c>
      <c r="B10" s="96" t="s">
        <v>56</v>
      </c>
      <c r="C10" s="96" t="s">
        <v>57</v>
      </c>
      <c r="D10" s="96" t="s">
        <v>20</v>
      </c>
      <c r="E10" s="96" t="s">
        <v>46</v>
      </c>
      <c r="F10" s="96" t="s">
        <v>49</v>
      </c>
      <c r="G10" s="145"/>
      <c r="H10" s="145"/>
      <c r="I10" s="145"/>
      <c r="M10" s="97" t="s">
        <v>91</v>
      </c>
      <c r="N10" s="100" t="s">
        <v>78</v>
      </c>
      <c r="O10" s="100" t="s">
        <v>78</v>
      </c>
      <c r="P10" s="100" t="s">
        <v>78</v>
      </c>
      <c r="Q10" s="100" t="s">
        <v>78</v>
      </c>
      <c r="R10" s="30"/>
      <c r="S10" s="30"/>
      <c r="U10" s="30"/>
    </row>
    <row r="11" spans="1:34" ht="75" customHeight="1" x14ac:dyDescent="0.25">
      <c r="A11" s="95">
        <v>1</v>
      </c>
      <c r="B11" s="43"/>
      <c r="C11" s="16"/>
      <c r="D11" s="44">
        <f>IF(B11&gt;=$C$5,((DAYS360(B11,C11))/30)/12,((DAYS360($C$5,C11))/30)/12)</f>
        <v>0</v>
      </c>
      <c r="E11" s="45"/>
      <c r="F11" s="45"/>
      <c r="G11" s="46"/>
      <c r="H11" s="46"/>
      <c r="I11" s="47"/>
      <c r="M11" s="97" t="s">
        <v>92</v>
      </c>
      <c r="N11" s="99" t="s">
        <v>79</v>
      </c>
      <c r="O11" s="99" t="s">
        <v>79</v>
      </c>
      <c r="P11" s="99" t="s">
        <v>79</v>
      </c>
      <c r="Q11" s="99" t="s">
        <v>79</v>
      </c>
      <c r="R11" s="28"/>
      <c r="S11" s="30"/>
      <c r="U11" s="30"/>
    </row>
    <row r="12" spans="1:34" ht="75" customHeight="1" x14ac:dyDescent="0.25">
      <c r="A12" s="95">
        <v>2</v>
      </c>
      <c r="B12" s="43"/>
      <c r="C12" s="43"/>
      <c r="D12" s="44">
        <f>IF(B12&gt;0,IF(B12&lt;=C11,((DAYS360(C11,C12))/30)/12,((DAYS360(B12,C12))/30)/12),0)</f>
        <v>0</v>
      </c>
      <c r="E12" s="45"/>
      <c r="F12" s="45"/>
      <c r="G12" s="46"/>
      <c r="H12" s="46"/>
      <c r="I12" s="47"/>
      <c r="M12" s="7" t="s">
        <v>93</v>
      </c>
      <c r="N12" s="28" t="s">
        <v>65</v>
      </c>
      <c r="O12" s="28" t="s">
        <v>65</v>
      </c>
      <c r="P12" s="28" t="s">
        <v>65</v>
      </c>
      <c r="Q12" s="28" t="s">
        <v>65</v>
      </c>
      <c r="R12" s="30"/>
    </row>
    <row r="13" spans="1:34" ht="75" customHeight="1" x14ac:dyDescent="0.25">
      <c r="A13" s="95">
        <v>3</v>
      </c>
      <c r="B13" s="16"/>
      <c r="C13" s="16"/>
      <c r="D13" s="44">
        <f t="shared" ref="D13:D60" si="0">IF(B13&gt;0,IF(B13&lt;=C12,((DAYS360(C12,C13))/30)/12,((DAYS360(B13,C13))/30)/12),0)</f>
        <v>0</v>
      </c>
      <c r="E13" s="45"/>
      <c r="F13" s="45"/>
      <c r="G13" s="46"/>
      <c r="H13" s="46"/>
      <c r="I13" s="47"/>
      <c r="M13" s="7" t="s">
        <v>94</v>
      </c>
      <c r="N13" s="30" t="s">
        <v>80</v>
      </c>
      <c r="O13" s="30" t="s">
        <v>80</v>
      </c>
      <c r="P13" s="30" t="s">
        <v>80</v>
      </c>
      <c r="Q13" s="30" t="s">
        <v>80</v>
      </c>
      <c r="R13" s="84"/>
    </row>
    <row r="14" spans="1:34" ht="75" customHeight="1" x14ac:dyDescent="0.25">
      <c r="A14" s="95">
        <v>4</v>
      </c>
      <c r="B14" s="16"/>
      <c r="C14" s="16"/>
      <c r="D14" s="44">
        <f t="shared" si="0"/>
        <v>0</v>
      </c>
      <c r="E14" s="45"/>
      <c r="F14" s="45"/>
      <c r="G14" s="46"/>
      <c r="H14" s="46"/>
      <c r="I14" s="47"/>
      <c r="M14" s="7" t="s">
        <v>95</v>
      </c>
      <c r="N14" s="30"/>
      <c r="O14" s="30"/>
      <c r="P14" s="30"/>
      <c r="Q14" s="30"/>
      <c r="R14" s="30"/>
    </row>
    <row r="15" spans="1:34" ht="75" customHeight="1" x14ac:dyDescent="0.25">
      <c r="A15" s="95">
        <v>5</v>
      </c>
      <c r="B15" s="16"/>
      <c r="C15" s="16"/>
      <c r="D15" s="44">
        <f t="shared" si="0"/>
        <v>0</v>
      </c>
      <c r="E15" s="45"/>
      <c r="F15" s="45"/>
      <c r="G15" s="46"/>
      <c r="H15" s="46"/>
      <c r="I15" s="47"/>
      <c r="M15" s="7" t="s">
        <v>96</v>
      </c>
      <c r="N15" s="28"/>
      <c r="O15" s="28"/>
      <c r="P15" s="28"/>
      <c r="Q15" s="28"/>
      <c r="R15" s="28"/>
    </row>
    <row r="16" spans="1:34" ht="75" customHeight="1" x14ac:dyDescent="0.25">
      <c r="A16" s="95">
        <v>6</v>
      </c>
      <c r="B16" s="16"/>
      <c r="C16" s="16"/>
      <c r="D16" s="44">
        <f t="shared" si="0"/>
        <v>0</v>
      </c>
      <c r="E16" s="45"/>
      <c r="F16" s="45"/>
      <c r="G16" s="46"/>
      <c r="H16" s="46"/>
      <c r="I16" s="47"/>
      <c r="M16" s="7" t="s">
        <v>97</v>
      </c>
      <c r="N16" s="30"/>
      <c r="O16" s="30"/>
      <c r="P16" s="30"/>
      <c r="Q16" s="30"/>
      <c r="R16" s="30"/>
    </row>
    <row r="17" spans="1:18" ht="75" customHeight="1" x14ac:dyDescent="0.25">
      <c r="A17" s="95">
        <v>7</v>
      </c>
      <c r="B17" s="16"/>
      <c r="C17" s="16"/>
      <c r="D17" s="44">
        <f t="shared" si="0"/>
        <v>0</v>
      </c>
      <c r="E17" s="45"/>
      <c r="F17" s="45"/>
      <c r="G17" s="46"/>
      <c r="H17" s="46"/>
      <c r="I17" s="47"/>
      <c r="M17" s="7" t="s">
        <v>98</v>
      </c>
      <c r="N17" s="84"/>
      <c r="O17" s="84"/>
      <c r="P17" s="84"/>
      <c r="Q17" s="84"/>
      <c r="R17" s="84"/>
    </row>
    <row r="18" spans="1:18" ht="75" customHeight="1" x14ac:dyDescent="0.25">
      <c r="A18" s="95">
        <v>8</v>
      </c>
      <c r="B18" s="16"/>
      <c r="C18" s="16"/>
      <c r="D18" s="44">
        <f t="shared" si="0"/>
        <v>0</v>
      </c>
      <c r="E18" s="45"/>
      <c r="F18" s="45"/>
      <c r="G18" s="46"/>
      <c r="H18" s="46"/>
      <c r="I18" s="47"/>
      <c r="M18" s="7" t="s">
        <v>99</v>
      </c>
      <c r="N18" s="30"/>
      <c r="O18" s="30"/>
      <c r="P18" s="30"/>
      <c r="Q18" s="30"/>
      <c r="R18" s="30"/>
    </row>
    <row r="19" spans="1:18" ht="75" customHeight="1" x14ac:dyDescent="0.25">
      <c r="A19" s="95">
        <v>9</v>
      </c>
      <c r="B19" s="16"/>
      <c r="C19" s="16"/>
      <c r="D19" s="44">
        <f t="shared" si="0"/>
        <v>0</v>
      </c>
      <c r="E19" s="45"/>
      <c r="F19" s="45"/>
      <c r="G19" s="46"/>
      <c r="H19" s="46"/>
      <c r="I19" s="47"/>
      <c r="M19" s="7" t="s">
        <v>102</v>
      </c>
      <c r="N19" s="30"/>
      <c r="O19" s="30"/>
      <c r="P19" s="30"/>
    </row>
    <row r="20" spans="1:18" ht="75" customHeight="1" x14ac:dyDescent="0.25">
      <c r="A20" s="95">
        <v>10</v>
      </c>
      <c r="B20" s="16"/>
      <c r="C20" s="16"/>
      <c r="D20" s="44">
        <f t="shared" si="0"/>
        <v>0</v>
      </c>
      <c r="E20" s="45"/>
      <c r="F20" s="45"/>
      <c r="G20" s="46"/>
      <c r="H20" s="46"/>
      <c r="I20" s="47"/>
      <c r="M20" s="7" t="s">
        <v>103</v>
      </c>
    </row>
    <row r="21" spans="1:18" ht="75" customHeight="1" x14ac:dyDescent="0.25">
      <c r="A21" s="95">
        <v>11</v>
      </c>
      <c r="B21" s="16"/>
      <c r="C21" s="16"/>
      <c r="D21" s="44">
        <f t="shared" si="0"/>
        <v>0</v>
      </c>
      <c r="E21" s="45"/>
      <c r="F21" s="45"/>
      <c r="G21" s="46"/>
      <c r="H21" s="46"/>
      <c r="I21" s="47"/>
      <c r="M21" s="7" t="s">
        <v>104</v>
      </c>
    </row>
    <row r="22" spans="1:18" ht="75" customHeight="1" x14ac:dyDescent="0.25">
      <c r="A22" s="95">
        <v>12</v>
      </c>
      <c r="B22" s="16"/>
      <c r="C22" s="16"/>
      <c r="D22" s="44">
        <f t="shared" si="0"/>
        <v>0</v>
      </c>
      <c r="E22" s="45"/>
      <c r="F22" s="45"/>
      <c r="G22" s="46"/>
      <c r="H22" s="46"/>
      <c r="I22" s="47"/>
      <c r="M22" s="7" t="s">
        <v>105</v>
      </c>
    </row>
    <row r="23" spans="1:18" ht="75" customHeight="1" x14ac:dyDescent="0.25">
      <c r="A23" s="95">
        <v>13</v>
      </c>
      <c r="B23" s="16"/>
      <c r="C23" s="16"/>
      <c r="D23" s="44">
        <f t="shared" si="0"/>
        <v>0</v>
      </c>
      <c r="E23" s="45"/>
      <c r="F23" s="45"/>
      <c r="G23" s="46"/>
      <c r="H23" s="46"/>
      <c r="I23" s="47"/>
    </row>
    <row r="24" spans="1:18" ht="75" customHeight="1" x14ac:dyDescent="0.25">
      <c r="A24" s="95">
        <v>14</v>
      </c>
      <c r="B24" s="16"/>
      <c r="C24" s="16"/>
      <c r="D24" s="44">
        <f t="shared" si="0"/>
        <v>0</v>
      </c>
      <c r="E24" s="45"/>
      <c r="F24" s="45"/>
      <c r="G24" s="46"/>
      <c r="H24" s="46"/>
      <c r="I24" s="47"/>
    </row>
    <row r="25" spans="1:18" ht="75" customHeight="1" x14ac:dyDescent="0.25">
      <c r="A25" s="95">
        <v>15</v>
      </c>
      <c r="B25" s="16"/>
      <c r="C25" s="16"/>
      <c r="D25" s="44">
        <f t="shared" si="0"/>
        <v>0</v>
      </c>
      <c r="E25" s="45"/>
      <c r="F25" s="45"/>
      <c r="G25" s="46"/>
      <c r="H25" s="46"/>
      <c r="I25" s="47"/>
    </row>
    <row r="26" spans="1:18" ht="75" customHeight="1" x14ac:dyDescent="0.25">
      <c r="A26" s="95">
        <v>16</v>
      </c>
      <c r="B26" s="16"/>
      <c r="C26" s="16"/>
      <c r="D26" s="44">
        <f t="shared" si="0"/>
        <v>0</v>
      </c>
      <c r="E26" s="45"/>
      <c r="F26" s="45"/>
      <c r="G26" s="46"/>
      <c r="H26" s="46"/>
      <c r="I26" s="47"/>
    </row>
    <row r="27" spans="1:18" ht="75" customHeight="1" x14ac:dyDescent="0.25">
      <c r="A27" s="95">
        <v>17</v>
      </c>
      <c r="B27" s="16"/>
      <c r="C27" s="16"/>
      <c r="D27" s="44">
        <f t="shared" si="0"/>
        <v>0</v>
      </c>
      <c r="E27" s="45"/>
      <c r="F27" s="45"/>
      <c r="G27" s="46"/>
      <c r="H27" s="46"/>
      <c r="I27" s="47"/>
    </row>
    <row r="28" spans="1:18" ht="75" customHeight="1" x14ac:dyDescent="0.25">
      <c r="A28" s="95">
        <v>18</v>
      </c>
      <c r="B28" s="16"/>
      <c r="C28" s="16"/>
      <c r="D28" s="44">
        <f t="shared" si="0"/>
        <v>0</v>
      </c>
      <c r="E28" s="45"/>
      <c r="F28" s="45"/>
      <c r="G28" s="46"/>
      <c r="H28" s="46"/>
      <c r="I28" s="47"/>
    </row>
    <row r="29" spans="1:18" ht="75" customHeight="1" x14ac:dyDescent="0.25">
      <c r="A29" s="95">
        <v>19</v>
      </c>
      <c r="B29" s="16"/>
      <c r="C29" s="16"/>
      <c r="D29" s="44">
        <f t="shared" si="0"/>
        <v>0</v>
      </c>
      <c r="E29" s="45"/>
      <c r="F29" s="45"/>
      <c r="G29" s="46"/>
      <c r="H29" s="46"/>
      <c r="I29" s="47"/>
    </row>
    <row r="30" spans="1:18" ht="75" customHeight="1" x14ac:dyDescent="0.25">
      <c r="A30" s="95">
        <v>20</v>
      </c>
      <c r="B30" s="16"/>
      <c r="C30" s="16"/>
      <c r="D30" s="44">
        <f t="shared" si="0"/>
        <v>0</v>
      </c>
      <c r="E30" s="45"/>
      <c r="F30" s="45"/>
      <c r="G30" s="46"/>
      <c r="H30" s="46"/>
      <c r="I30" s="47"/>
    </row>
    <row r="31" spans="1:18" ht="75" customHeight="1" x14ac:dyDescent="0.25">
      <c r="A31" s="95">
        <v>21</v>
      </c>
      <c r="B31" s="16"/>
      <c r="C31" s="16"/>
      <c r="D31" s="44">
        <f t="shared" si="0"/>
        <v>0</v>
      </c>
      <c r="E31" s="45"/>
      <c r="F31" s="45"/>
      <c r="G31" s="46"/>
      <c r="H31" s="46"/>
      <c r="I31" s="47"/>
    </row>
    <row r="32" spans="1:18" ht="75" customHeight="1" x14ac:dyDescent="0.25">
      <c r="A32" s="95">
        <v>22</v>
      </c>
      <c r="B32" s="16"/>
      <c r="C32" s="16"/>
      <c r="D32" s="44">
        <f t="shared" si="0"/>
        <v>0</v>
      </c>
      <c r="E32" s="45"/>
      <c r="F32" s="45"/>
      <c r="G32" s="46"/>
      <c r="H32" s="46"/>
      <c r="I32" s="47"/>
    </row>
    <row r="33" spans="1:9" ht="75" customHeight="1" x14ac:dyDescent="0.25">
      <c r="A33" s="95">
        <v>23</v>
      </c>
      <c r="B33" s="16"/>
      <c r="C33" s="16"/>
      <c r="D33" s="44">
        <f t="shared" si="0"/>
        <v>0</v>
      </c>
      <c r="E33" s="45"/>
      <c r="F33" s="45"/>
      <c r="G33" s="46"/>
      <c r="H33" s="46"/>
      <c r="I33" s="47"/>
    </row>
    <row r="34" spans="1:9" ht="75" customHeight="1" x14ac:dyDescent="0.25">
      <c r="A34" s="95">
        <v>24</v>
      </c>
      <c r="B34" s="16"/>
      <c r="C34" s="16"/>
      <c r="D34" s="44">
        <f t="shared" si="0"/>
        <v>0</v>
      </c>
      <c r="E34" s="45"/>
      <c r="F34" s="45"/>
      <c r="G34" s="46"/>
      <c r="H34" s="46"/>
      <c r="I34" s="47"/>
    </row>
    <row r="35" spans="1:9" ht="75" customHeight="1" x14ac:dyDescent="0.25">
      <c r="A35" s="95">
        <v>25</v>
      </c>
      <c r="B35" s="16"/>
      <c r="C35" s="16"/>
      <c r="D35" s="44">
        <f t="shared" si="0"/>
        <v>0</v>
      </c>
      <c r="E35" s="45"/>
      <c r="F35" s="45"/>
      <c r="G35" s="46"/>
      <c r="H35" s="46"/>
      <c r="I35" s="47"/>
    </row>
    <row r="36" spans="1:9" ht="75" customHeight="1" x14ac:dyDescent="0.25">
      <c r="A36" s="95">
        <v>26</v>
      </c>
      <c r="B36" s="16"/>
      <c r="C36" s="16"/>
      <c r="D36" s="44">
        <f t="shared" si="0"/>
        <v>0</v>
      </c>
      <c r="E36" s="45"/>
      <c r="F36" s="45"/>
      <c r="G36" s="46"/>
      <c r="H36" s="46"/>
      <c r="I36" s="47"/>
    </row>
    <row r="37" spans="1:9" ht="75" customHeight="1" x14ac:dyDescent="0.25">
      <c r="A37" s="95">
        <v>27</v>
      </c>
      <c r="B37" s="16"/>
      <c r="C37" s="16"/>
      <c r="D37" s="44">
        <f t="shared" si="0"/>
        <v>0</v>
      </c>
      <c r="E37" s="45"/>
      <c r="F37" s="45"/>
      <c r="G37" s="46"/>
      <c r="H37" s="46"/>
      <c r="I37" s="47"/>
    </row>
    <row r="38" spans="1:9" ht="75" customHeight="1" x14ac:dyDescent="0.25">
      <c r="A38" s="95">
        <v>28</v>
      </c>
      <c r="B38" s="16"/>
      <c r="C38" s="16"/>
      <c r="D38" s="44">
        <f t="shared" si="0"/>
        <v>0</v>
      </c>
      <c r="E38" s="45"/>
      <c r="F38" s="45"/>
      <c r="G38" s="46"/>
      <c r="H38" s="46"/>
      <c r="I38" s="47"/>
    </row>
    <row r="39" spans="1:9" ht="75" customHeight="1" x14ac:dyDescent="0.25">
      <c r="A39" s="95">
        <v>29</v>
      </c>
      <c r="B39" s="16"/>
      <c r="C39" s="16"/>
      <c r="D39" s="44">
        <f t="shared" si="0"/>
        <v>0</v>
      </c>
      <c r="E39" s="45"/>
      <c r="F39" s="45"/>
      <c r="G39" s="46"/>
      <c r="H39" s="46"/>
      <c r="I39" s="47"/>
    </row>
    <row r="40" spans="1:9" ht="75" customHeight="1" x14ac:dyDescent="0.25">
      <c r="A40" s="95">
        <v>30</v>
      </c>
      <c r="B40" s="16"/>
      <c r="C40" s="16"/>
      <c r="D40" s="44">
        <f t="shared" si="0"/>
        <v>0</v>
      </c>
      <c r="E40" s="45"/>
      <c r="F40" s="45"/>
      <c r="G40" s="46"/>
      <c r="H40" s="46"/>
      <c r="I40" s="47"/>
    </row>
    <row r="41" spans="1:9" ht="75" customHeight="1" x14ac:dyDescent="0.25">
      <c r="A41" s="95">
        <v>31</v>
      </c>
      <c r="B41" s="16"/>
      <c r="C41" s="16"/>
      <c r="D41" s="44">
        <f t="shared" si="0"/>
        <v>0</v>
      </c>
      <c r="E41" s="45"/>
      <c r="F41" s="45"/>
      <c r="G41" s="46"/>
      <c r="H41" s="46"/>
      <c r="I41" s="47"/>
    </row>
    <row r="42" spans="1:9" ht="75" customHeight="1" x14ac:dyDescent="0.25">
      <c r="A42" s="95">
        <v>32</v>
      </c>
      <c r="B42" s="16"/>
      <c r="C42" s="16"/>
      <c r="D42" s="44">
        <f t="shared" si="0"/>
        <v>0</v>
      </c>
      <c r="E42" s="45"/>
      <c r="F42" s="45"/>
      <c r="G42" s="46"/>
      <c r="H42" s="46"/>
      <c r="I42" s="47"/>
    </row>
    <row r="43" spans="1:9" ht="75" customHeight="1" x14ac:dyDescent="0.25">
      <c r="A43" s="95">
        <v>33</v>
      </c>
      <c r="B43" s="16"/>
      <c r="C43" s="16"/>
      <c r="D43" s="44">
        <f t="shared" si="0"/>
        <v>0</v>
      </c>
      <c r="E43" s="45"/>
      <c r="F43" s="45"/>
      <c r="G43" s="46"/>
      <c r="H43" s="46"/>
      <c r="I43" s="47"/>
    </row>
    <row r="44" spans="1:9" ht="75" customHeight="1" x14ac:dyDescent="0.25">
      <c r="A44" s="95">
        <v>34</v>
      </c>
      <c r="B44" s="16"/>
      <c r="C44" s="16"/>
      <c r="D44" s="44">
        <f t="shared" si="0"/>
        <v>0</v>
      </c>
      <c r="E44" s="45"/>
      <c r="F44" s="45"/>
      <c r="G44" s="46"/>
      <c r="H44" s="46"/>
      <c r="I44" s="47"/>
    </row>
    <row r="45" spans="1:9" ht="75" customHeight="1" x14ac:dyDescent="0.25">
      <c r="A45" s="95">
        <v>35</v>
      </c>
      <c r="B45" s="16"/>
      <c r="C45" s="16"/>
      <c r="D45" s="44">
        <f t="shared" si="0"/>
        <v>0</v>
      </c>
      <c r="E45" s="45"/>
      <c r="F45" s="45"/>
      <c r="G45" s="46"/>
      <c r="H45" s="46"/>
      <c r="I45" s="47"/>
    </row>
    <row r="46" spans="1:9" ht="75" customHeight="1" x14ac:dyDescent="0.25">
      <c r="A46" s="95">
        <v>36</v>
      </c>
      <c r="B46" s="16"/>
      <c r="C46" s="16"/>
      <c r="D46" s="44">
        <f>IF(B46&gt;0,IF(B46&lt;=C45,((DAYS360(C45,C46))/30)/12,((DAYS360(B46,C46))/30)/12),0)</f>
        <v>0</v>
      </c>
      <c r="E46" s="45"/>
      <c r="F46" s="45"/>
      <c r="G46" s="46"/>
      <c r="H46" s="46"/>
      <c r="I46" s="47"/>
    </row>
    <row r="47" spans="1:9" ht="75" customHeight="1" x14ac:dyDescent="0.25">
      <c r="A47" s="95">
        <v>37</v>
      </c>
      <c r="B47" s="16"/>
      <c r="C47" s="16"/>
      <c r="D47" s="44">
        <f t="shared" si="0"/>
        <v>0</v>
      </c>
      <c r="E47" s="45"/>
      <c r="F47" s="45"/>
      <c r="G47" s="46"/>
      <c r="H47" s="46"/>
      <c r="I47" s="47"/>
    </row>
    <row r="48" spans="1:9" ht="75" customHeight="1" x14ac:dyDescent="0.25">
      <c r="A48" s="95">
        <v>38</v>
      </c>
      <c r="B48" s="16"/>
      <c r="C48" s="16"/>
      <c r="D48" s="44">
        <f>IF(B48&gt;0,IF(B48&lt;=C47,((DAYS360(C47,C48))/30)/12,((DAYS360(B48,C48))/30)/12),0)</f>
        <v>0</v>
      </c>
      <c r="E48" s="45"/>
      <c r="F48" s="45"/>
      <c r="G48" s="46"/>
      <c r="H48" s="46"/>
      <c r="I48" s="47"/>
    </row>
    <row r="49" spans="1:9" ht="75" customHeight="1" x14ac:dyDescent="0.25">
      <c r="A49" s="95">
        <v>39</v>
      </c>
      <c r="B49" s="16"/>
      <c r="C49" s="16"/>
      <c r="D49" s="44">
        <f>IF(B49&gt;0,IF(B49&lt;=C48,((DAYS360(C48,C49))/30)/12,((DAYS360(B49,C49))/30)/12),0)</f>
        <v>0</v>
      </c>
      <c r="E49" s="45"/>
      <c r="F49" s="45"/>
      <c r="G49" s="46"/>
      <c r="H49" s="46"/>
      <c r="I49" s="47"/>
    </row>
    <row r="50" spans="1:9" ht="75" customHeight="1" x14ac:dyDescent="0.25">
      <c r="A50" s="95">
        <v>40</v>
      </c>
      <c r="B50" s="16"/>
      <c r="C50" s="16"/>
      <c r="D50" s="44">
        <f t="shared" si="0"/>
        <v>0</v>
      </c>
      <c r="E50" s="45"/>
      <c r="F50" s="45"/>
      <c r="G50" s="46"/>
      <c r="H50" s="46"/>
      <c r="I50" s="47"/>
    </row>
    <row r="51" spans="1:9" ht="75" customHeight="1" x14ac:dyDescent="0.25">
      <c r="A51" s="95">
        <v>41</v>
      </c>
      <c r="B51" s="16"/>
      <c r="C51" s="16"/>
      <c r="D51" s="44">
        <f>IF(B51&gt;0,IF(B51&lt;=C50,((DAYS360(C50,C51))/30)/12,((DAYS360(B51,C51))/30)/12),0)</f>
        <v>0</v>
      </c>
      <c r="E51" s="45"/>
      <c r="F51" s="45"/>
      <c r="G51" s="46"/>
      <c r="H51" s="46"/>
      <c r="I51" s="47"/>
    </row>
    <row r="52" spans="1:9" ht="75" customHeight="1" x14ac:dyDescent="0.25">
      <c r="A52" s="95">
        <v>42</v>
      </c>
      <c r="B52" s="16"/>
      <c r="C52" s="16"/>
      <c r="D52" s="44">
        <f t="shared" si="0"/>
        <v>0</v>
      </c>
      <c r="E52" s="45"/>
      <c r="F52" s="45"/>
      <c r="G52" s="46"/>
      <c r="H52" s="46"/>
      <c r="I52" s="47"/>
    </row>
    <row r="53" spans="1:9" ht="75" customHeight="1" x14ac:dyDescent="0.25">
      <c r="A53" s="95">
        <v>43</v>
      </c>
      <c r="B53" s="16"/>
      <c r="C53" s="16"/>
      <c r="D53" s="44">
        <f t="shared" si="0"/>
        <v>0</v>
      </c>
      <c r="E53" s="45"/>
      <c r="F53" s="45"/>
      <c r="G53" s="46"/>
      <c r="H53" s="46"/>
      <c r="I53" s="47"/>
    </row>
    <row r="54" spans="1:9" ht="75" customHeight="1" x14ac:dyDescent="0.25">
      <c r="A54" s="95">
        <v>44</v>
      </c>
      <c r="B54" s="16"/>
      <c r="C54" s="16"/>
      <c r="D54" s="44">
        <f t="shared" si="0"/>
        <v>0</v>
      </c>
      <c r="E54" s="45"/>
      <c r="F54" s="45"/>
      <c r="G54" s="46"/>
      <c r="H54" s="46"/>
      <c r="I54" s="47"/>
    </row>
    <row r="55" spans="1:9" ht="75" customHeight="1" x14ac:dyDescent="0.25">
      <c r="A55" s="95">
        <v>45</v>
      </c>
      <c r="B55" s="16"/>
      <c r="C55" s="16"/>
      <c r="D55" s="44">
        <f t="shared" si="0"/>
        <v>0</v>
      </c>
      <c r="E55" s="45"/>
      <c r="F55" s="45"/>
      <c r="G55" s="46"/>
      <c r="H55" s="46"/>
      <c r="I55" s="47"/>
    </row>
    <row r="56" spans="1:9" ht="75" customHeight="1" x14ac:dyDescent="0.25">
      <c r="A56" s="95">
        <v>46</v>
      </c>
      <c r="B56" s="16"/>
      <c r="C56" s="16"/>
      <c r="D56" s="44">
        <f t="shared" si="0"/>
        <v>0</v>
      </c>
      <c r="E56" s="45"/>
      <c r="F56" s="45"/>
      <c r="G56" s="46"/>
      <c r="H56" s="46"/>
      <c r="I56" s="47"/>
    </row>
    <row r="57" spans="1:9" ht="75" customHeight="1" x14ac:dyDescent="0.25">
      <c r="A57" s="95">
        <v>47</v>
      </c>
      <c r="B57" s="16"/>
      <c r="C57" s="16"/>
      <c r="D57" s="44">
        <f t="shared" si="0"/>
        <v>0</v>
      </c>
      <c r="E57" s="45"/>
      <c r="F57" s="45"/>
      <c r="G57" s="46"/>
      <c r="H57" s="46"/>
      <c r="I57" s="47"/>
    </row>
    <row r="58" spans="1:9" ht="75" customHeight="1" x14ac:dyDescent="0.25">
      <c r="A58" s="95">
        <v>48</v>
      </c>
      <c r="B58" s="16"/>
      <c r="C58" s="16"/>
      <c r="D58" s="44">
        <f t="shared" si="0"/>
        <v>0</v>
      </c>
      <c r="E58" s="45"/>
      <c r="F58" s="45"/>
      <c r="G58" s="46"/>
      <c r="H58" s="46"/>
      <c r="I58" s="47"/>
    </row>
    <row r="59" spans="1:9" ht="75" customHeight="1" x14ac:dyDescent="0.25">
      <c r="A59" s="95">
        <v>49</v>
      </c>
      <c r="B59" s="16"/>
      <c r="C59" s="16"/>
      <c r="D59" s="44">
        <f t="shared" si="0"/>
        <v>0</v>
      </c>
      <c r="E59" s="45"/>
      <c r="F59" s="45"/>
      <c r="G59" s="46"/>
      <c r="H59" s="46"/>
      <c r="I59" s="47"/>
    </row>
    <row r="60" spans="1:9" ht="75" customHeight="1" x14ac:dyDescent="0.25">
      <c r="A60" s="95">
        <v>50</v>
      </c>
      <c r="B60" s="16"/>
      <c r="C60" s="16"/>
      <c r="D60" s="44">
        <f t="shared" si="0"/>
        <v>0</v>
      </c>
      <c r="E60" s="45"/>
      <c r="F60" s="45"/>
      <c r="G60" s="46"/>
      <c r="H60" s="46"/>
      <c r="I60" s="47"/>
    </row>
    <row r="61" spans="1:9" hidden="1" x14ac:dyDescent="0.25">
      <c r="A61" s="95"/>
      <c r="B61" s="3"/>
      <c r="C61" s="3"/>
      <c r="D61" s="48">
        <f>SUM(D11:D60)</f>
        <v>0</v>
      </c>
      <c r="E61" s="49"/>
      <c r="F61" s="49"/>
      <c r="G61" s="50"/>
      <c r="H61" s="50"/>
      <c r="I61" s="4"/>
    </row>
  </sheetData>
  <mergeCells count="18">
    <mergeCell ref="A8:H8"/>
    <mergeCell ref="A9:F9"/>
    <mergeCell ref="G9:G10"/>
    <mergeCell ref="H9:H10"/>
    <mergeCell ref="I9:I10"/>
    <mergeCell ref="A5:B5"/>
    <mergeCell ref="D5:H5"/>
    <mergeCell ref="A6:B6"/>
    <mergeCell ref="D6:H6"/>
    <mergeCell ref="A7:B7"/>
    <mergeCell ref="D7:H7"/>
    <mergeCell ref="A4:B4"/>
    <mergeCell ref="C4:H4"/>
    <mergeCell ref="A1:H1"/>
    <mergeCell ref="A2:B2"/>
    <mergeCell ref="C2:H2"/>
    <mergeCell ref="A3:B3"/>
    <mergeCell ref="C3:H3"/>
  </mergeCells>
  <conditionalFormatting sqref="D5">
    <cfRule type="expression" dxfId="2" priority="1">
      <formula>$B$11&lt;=$C$5</formula>
    </cfRule>
  </conditionalFormatting>
  <dataValidations count="3">
    <dataValidation type="list" showInputMessage="1" showErrorMessage="1" sqref="C4 I4">
      <formula1>INDIRECT(C3)</formula1>
    </dataValidation>
    <dataValidation type="list" allowBlank="1" showInputMessage="1" showErrorMessage="1" sqref="C3 I3">
      <formula1>Categoria</formula1>
    </dataValidation>
    <dataValidation type="list" allowBlank="1" showInputMessage="1" showErrorMessage="1" sqref="J4">
      <formula1>INDIRECT(Seleccion)</formula1>
    </dataValidation>
  </dataValidations>
  <printOptions horizontalCentered="1"/>
  <pageMargins left="0.39370078740157483" right="0.39370078740157483" top="0.39370078740157483" bottom="0.39370078740157483" header="0.31496062992125984" footer="0.31496062992125984"/>
  <pageSetup paperSize="9" scale="85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61"/>
  <sheetViews>
    <sheetView view="pageBreakPreview" zoomScale="115" zoomScaleNormal="89" zoomScaleSheetLayoutView="115" workbookViewId="0">
      <selection activeCell="A6" sqref="A6:B6"/>
    </sheetView>
  </sheetViews>
  <sheetFormatPr baseColWidth="10" defaultRowHeight="15" x14ac:dyDescent="0.25"/>
  <cols>
    <col min="1" max="1" width="5.5703125" customWidth="1"/>
    <col min="2" max="2" width="16.140625" bestFit="1" customWidth="1"/>
    <col min="3" max="3" width="16.28515625" customWidth="1"/>
    <col min="4" max="4" width="20.42578125" bestFit="1" customWidth="1"/>
    <col min="5" max="5" width="15.5703125" customWidth="1"/>
    <col min="6" max="6" width="16.28515625" customWidth="1"/>
    <col min="7" max="7" width="28.5703125" customWidth="1"/>
    <col min="8" max="8" width="42.85546875" customWidth="1"/>
    <col min="9" max="9" width="57.140625" hidden="1" customWidth="1"/>
    <col min="12" max="12" width="11.42578125" customWidth="1"/>
    <col min="13" max="13" width="32.7109375" hidden="1" customWidth="1"/>
    <col min="14" max="15" width="35.28515625" hidden="1" customWidth="1"/>
    <col min="16" max="16" width="39.7109375" hidden="1" customWidth="1"/>
    <col min="17" max="18" width="36.7109375" hidden="1" customWidth="1"/>
    <col min="19" max="19" width="41" hidden="1" customWidth="1"/>
    <col min="20" max="20" width="36.42578125" hidden="1" customWidth="1"/>
    <col min="21" max="21" width="40.85546875" hidden="1" customWidth="1"/>
    <col min="22" max="22" width="21" hidden="1" customWidth="1"/>
    <col min="23" max="24" width="22" hidden="1" customWidth="1"/>
    <col min="25" max="25" width="22.28515625" hidden="1" customWidth="1"/>
    <col min="26" max="27" width="23.28515625" hidden="1" customWidth="1"/>
    <col min="28" max="28" width="19.7109375" hidden="1" customWidth="1"/>
    <col min="29" max="30" width="20.5703125" hidden="1" customWidth="1"/>
    <col min="31" max="31" width="20.42578125" hidden="1" customWidth="1"/>
    <col min="32" max="32" width="19.42578125" hidden="1" customWidth="1"/>
    <col min="33" max="34" width="20.42578125" hidden="1" customWidth="1"/>
  </cols>
  <sheetData>
    <row r="1" spans="1:34" ht="26.25" customHeight="1" x14ac:dyDescent="0.25">
      <c r="A1" s="121" t="s">
        <v>27</v>
      </c>
      <c r="B1" s="122"/>
      <c r="C1" s="122"/>
      <c r="D1" s="122"/>
      <c r="E1" s="122"/>
      <c r="F1" s="122"/>
      <c r="G1" s="122"/>
      <c r="H1" s="122"/>
      <c r="I1" s="26"/>
      <c r="M1" s="98" t="s">
        <v>58</v>
      </c>
      <c r="N1" s="98" t="s">
        <v>101</v>
      </c>
      <c r="O1" s="98" t="s">
        <v>69</v>
      </c>
      <c r="P1" s="98" t="s">
        <v>70</v>
      </c>
      <c r="Q1" s="98" t="s">
        <v>71</v>
      </c>
      <c r="R1" s="98" t="s">
        <v>100</v>
      </c>
      <c r="S1" s="98" t="s">
        <v>72</v>
      </c>
      <c r="T1" s="98" t="s">
        <v>73</v>
      </c>
      <c r="U1" s="101" t="s">
        <v>74</v>
      </c>
      <c r="V1" s="7" t="s">
        <v>91</v>
      </c>
      <c r="W1" s="7" t="s">
        <v>92</v>
      </c>
      <c r="X1" s="7" t="s">
        <v>93</v>
      </c>
      <c r="Y1" s="7" t="s">
        <v>94</v>
      </c>
      <c r="Z1" s="7" t="s">
        <v>95</v>
      </c>
      <c r="AA1" s="7" t="s">
        <v>96</v>
      </c>
      <c r="AB1" s="7" t="s">
        <v>97</v>
      </c>
      <c r="AC1" s="7" t="s">
        <v>98</v>
      </c>
      <c r="AD1" s="97" t="s">
        <v>99</v>
      </c>
      <c r="AE1" s="7" t="s">
        <v>102</v>
      </c>
      <c r="AF1" s="7" t="s">
        <v>103</v>
      </c>
      <c r="AG1" s="7" t="s">
        <v>104</v>
      </c>
      <c r="AH1" s="7" t="s">
        <v>105</v>
      </c>
    </row>
    <row r="2" spans="1:34" ht="21.75" customHeight="1" x14ac:dyDescent="0.25">
      <c r="A2" s="131" t="s">
        <v>59</v>
      </c>
      <c r="B2" s="132"/>
      <c r="C2" s="135"/>
      <c r="D2" s="136"/>
      <c r="E2" s="136"/>
      <c r="F2" s="136"/>
      <c r="G2" s="136"/>
      <c r="H2" s="136"/>
      <c r="I2" s="27"/>
      <c r="M2" s="97" t="s">
        <v>101</v>
      </c>
      <c r="N2" s="99" t="s">
        <v>60</v>
      </c>
      <c r="O2" s="99" t="s">
        <v>60</v>
      </c>
      <c r="P2" s="99" t="s">
        <v>60</v>
      </c>
      <c r="Q2" s="99" t="s">
        <v>60</v>
      </c>
      <c r="R2" s="99" t="s">
        <v>68</v>
      </c>
      <c r="S2" s="99" t="s">
        <v>68</v>
      </c>
      <c r="T2" s="99" t="s">
        <v>68</v>
      </c>
      <c r="U2" s="102" t="s">
        <v>68</v>
      </c>
      <c r="V2" s="99" t="s">
        <v>107</v>
      </c>
      <c r="W2" s="99" t="s">
        <v>107</v>
      </c>
      <c r="X2" s="99" t="s">
        <v>107</v>
      </c>
      <c r="Y2" s="99" t="s">
        <v>111</v>
      </c>
      <c r="Z2" s="99" t="s">
        <v>111</v>
      </c>
      <c r="AA2" s="99" t="s">
        <v>111</v>
      </c>
      <c r="AB2" s="99" t="s">
        <v>112</v>
      </c>
      <c r="AC2" s="99" t="s">
        <v>112</v>
      </c>
      <c r="AD2" s="102" t="s">
        <v>112</v>
      </c>
      <c r="AE2" s="99" t="s">
        <v>113</v>
      </c>
      <c r="AF2" s="99" t="s">
        <v>113</v>
      </c>
      <c r="AG2" s="99" t="s">
        <v>113</v>
      </c>
      <c r="AH2" s="99" t="s">
        <v>113</v>
      </c>
    </row>
    <row r="3" spans="1:34" ht="21.75" customHeight="1" x14ac:dyDescent="0.25">
      <c r="A3" s="131" t="s">
        <v>40</v>
      </c>
      <c r="B3" s="132"/>
      <c r="C3" s="133" t="s">
        <v>102</v>
      </c>
      <c r="D3" s="134"/>
      <c r="E3" s="134"/>
      <c r="F3" s="134"/>
      <c r="G3" s="134"/>
      <c r="H3" s="134"/>
      <c r="I3" s="29"/>
      <c r="M3" s="97" t="s">
        <v>69</v>
      </c>
      <c r="N3" s="99" t="s">
        <v>61</v>
      </c>
      <c r="O3" s="99" t="s">
        <v>61</v>
      </c>
      <c r="P3" s="99" t="s">
        <v>61</v>
      </c>
      <c r="Q3" s="99" t="s">
        <v>61</v>
      </c>
      <c r="R3" s="30"/>
      <c r="S3" s="28"/>
      <c r="T3" s="30"/>
      <c r="U3" s="28"/>
      <c r="V3" s="7" t="s">
        <v>108</v>
      </c>
      <c r="W3" s="7" t="s">
        <v>108</v>
      </c>
      <c r="X3" s="7" t="s">
        <v>108</v>
      </c>
      <c r="AE3" s="99" t="s">
        <v>114</v>
      </c>
      <c r="AF3" s="99" t="s">
        <v>114</v>
      </c>
      <c r="AG3" s="99" t="s">
        <v>114</v>
      </c>
      <c r="AH3" s="99" t="s">
        <v>114</v>
      </c>
    </row>
    <row r="4" spans="1:34" ht="21.75" customHeight="1" x14ac:dyDescent="0.25">
      <c r="A4" s="131" t="s">
        <v>28</v>
      </c>
      <c r="B4" s="132"/>
      <c r="C4" s="133" t="s">
        <v>60</v>
      </c>
      <c r="D4" s="134"/>
      <c r="E4" s="134"/>
      <c r="F4" s="134"/>
      <c r="G4" s="134"/>
      <c r="H4" s="134"/>
      <c r="I4" s="29"/>
      <c r="M4" s="97" t="s">
        <v>70</v>
      </c>
      <c r="N4" s="7" t="s">
        <v>75</v>
      </c>
      <c r="O4" s="7" t="s">
        <v>75</v>
      </c>
      <c r="P4" s="7" t="s">
        <v>75</v>
      </c>
      <c r="Q4" s="7" t="s">
        <v>75</v>
      </c>
      <c r="R4" s="28"/>
      <c r="S4" s="30"/>
      <c r="T4" s="30"/>
      <c r="U4" s="30"/>
      <c r="V4" s="7" t="s">
        <v>109</v>
      </c>
      <c r="W4" s="7" t="s">
        <v>109</v>
      </c>
      <c r="X4" s="7" t="s">
        <v>109</v>
      </c>
      <c r="AE4" s="30"/>
    </row>
    <row r="5" spans="1:34" ht="24.75" customHeight="1" x14ac:dyDescent="0.25">
      <c r="A5" s="137" t="s">
        <v>62</v>
      </c>
      <c r="B5" s="132"/>
      <c r="C5" s="31"/>
      <c r="D5" s="138"/>
      <c r="E5" s="139"/>
      <c r="F5" s="139"/>
      <c r="G5" s="139"/>
      <c r="H5" s="139"/>
      <c r="I5" s="32"/>
      <c r="M5" s="97" t="s">
        <v>71</v>
      </c>
      <c r="N5" s="7" t="s">
        <v>66</v>
      </c>
      <c r="O5" s="7" t="s">
        <v>66</v>
      </c>
      <c r="P5" s="7" t="s">
        <v>66</v>
      </c>
      <c r="Q5" s="7" t="s">
        <v>66</v>
      </c>
      <c r="R5" s="28"/>
      <c r="S5" s="28"/>
      <c r="T5" s="30"/>
      <c r="U5" s="28"/>
      <c r="V5" s="7" t="s">
        <v>110</v>
      </c>
      <c r="W5" s="7" t="s">
        <v>110</v>
      </c>
      <c r="X5" s="7" t="s">
        <v>110</v>
      </c>
    </row>
    <row r="6" spans="1:34" ht="24.75" customHeight="1" x14ac:dyDescent="0.25">
      <c r="A6" s="137" t="s">
        <v>64</v>
      </c>
      <c r="B6" s="132"/>
      <c r="C6" s="33"/>
      <c r="D6" s="140"/>
      <c r="E6" s="141"/>
      <c r="F6" s="141"/>
      <c r="G6" s="141"/>
      <c r="H6" s="141"/>
      <c r="I6" s="34"/>
      <c r="M6" s="97" t="s">
        <v>100</v>
      </c>
      <c r="N6" s="7" t="s">
        <v>63</v>
      </c>
      <c r="O6" s="7" t="s">
        <v>63</v>
      </c>
      <c r="P6" s="7" t="s">
        <v>63</v>
      </c>
      <c r="Q6" s="7" t="s">
        <v>63</v>
      </c>
      <c r="R6" s="28"/>
      <c r="S6" s="28"/>
      <c r="U6" s="28"/>
    </row>
    <row r="7" spans="1:34" ht="21.75" customHeight="1" x14ac:dyDescent="0.25">
      <c r="A7" s="131" t="s">
        <v>29</v>
      </c>
      <c r="B7" s="132"/>
      <c r="C7" s="33"/>
      <c r="D7" s="140"/>
      <c r="E7" s="141"/>
      <c r="F7" s="141"/>
      <c r="G7" s="141"/>
      <c r="H7" s="141"/>
      <c r="I7" s="34"/>
      <c r="M7" s="97" t="s">
        <v>72</v>
      </c>
      <c r="N7" s="7" t="s">
        <v>76</v>
      </c>
      <c r="O7" s="7" t="s">
        <v>76</v>
      </c>
      <c r="P7" s="7" t="s">
        <v>76</v>
      </c>
      <c r="Q7" s="7" t="s">
        <v>76</v>
      </c>
      <c r="R7" s="28"/>
      <c r="S7" s="30"/>
      <c r="U7" s="30"/>
    </row>
    <row r="8" spans="1:34" s="38" customFormat="1" ht="20.25" customHeight="1" x14ac:dyDescent="0.25">
      <c r="A8" s="142" t="s">
        <v>67</v>
      </c>
      <c r="B8" s="143"/>
      <c r="C8" s="143"/>
      <c r="D8" s="143"/>
      <c r="E8" s="143"/>
      <c r="F8" s="143"/>
      <c r="G8" s="143"/>
      <c r="H8" s="143"/>
      <c r="I8" s="35"/>
      <c r="J8" s="36"/>
      <c r="K8" s="36"/>
      <c r="L8" s="36"/>
      <c r="M8" s="97" t="s">
        <v>73</v>
      </c>
      <c r="N8" s="99" t="s">
        <v>77</v>
      </c>
      <c r="O8" s="99" t="s">
        <v>77</v>
      </c>
      <c r="P8" s="99" t="s">
        <v>77</v>
      </c>
      <c r="Q8" s="99" t="s">
        <v>77</v>
      </c>
      <c r="R8" s="30"/>
      <c r="S8" s="37"/>
      <c r="T8" s="36"/>
      <c r="U8" s="37"/>
      <c r="V8" s="36"/>
      <c r="W8" s="36"/>
      <c r="X8" s="36"/>
      <c r="Y8" s="36"/>
      <c r="Z8" s="36"/>
    </row>
    <row r="9" spans="1:34" s="39" customFormat="1" ht="15" customHeight="1" x14ac:dyDescent="0.25">
      <c r="A9" s="144" t="s">
        <v>30</v>
      </c>
      <c r="B9" s="144"/>
      <c r="C9" s="144"/>
      <c r="D9" s="144"/>
      <c r="E9" s="144"/>
      <c r="F9" s="144"/>
      <c r="G9" s="145" t="s">
        <v>37</v>
      </c>
      <c r="H9" s="145" t="s">
        <v>47</v>
      </c>
      <c r="I9" s="145" t="s">
        <v>48</v>
      </c>
      <c r="M9" s="97" t="s">
        <v>74</v>
      </c>
      <c r="N9" s="99" t="s">
        <v>106</v>
      </c>
      <c r="O9" s="99" t="s">
        <v>106</v>
      </c>
      <c r="P9" s="99" t="s">
        <v>106</v>
      </c>
      <c r="Q9" s="99" t="s">
        <v>106</v>
      </c>
      <c r="R9" s="84"/>
      <c r="S9" s="40"/>
      <c r="U9" s="40"/>
    </row>
    <row r="10" spans="1:34" s="42" customFormat="1" ht="44.25" customHeight="1" x14ac:dyDescent="0.25">
      <c r="A10" s="96" t="s">
        <v>55</v>
      </c>
      <c r="B10" s="96" t="s">
        <v>56</v>
      </c>
      <c r="C10" s="96" t="s">
        <v>57</v>
      </c>
      <c r="D10" s="96" t="s">
        <v>20</v>
      </c>
      <c r="E10" s="96" t="s">
        <v>46</v>
      </c>
      <c r="F10" s="96" t="s">
        <v>49</v>
      </c>
      <c r="G10" s="145"/>
      <c r="H10" s="145"/>
      <c r="I10" s="145"/>
      <c r="M10" s="97" t="s">
        <v>91</v>
      </c>
      <c r="N10" s="100" t="s">
        <v>78</v>
      </c>
      <c r="O10" s="100" t="s">
        <v>78</v>
      </c>
      <c r="P10" s="100" t="s">
        <v>78</v>
      </c>
      <c r="Q10" s="100" t="s">
        <v>78</v>
      </c>
      <c r="R10" s="30"/>
      <c r="S10" s="30"/>
      <c r="U10" s="30"/>
    </row>
    <row r="11" spans="1:34" ht="75" customHeight="1" x14ac:dyDescent="0.25">
      <c r="A11" s="95">
        <v>1</v>
      </c>
      <c r="B11" s="43"/>
      <c r="C11" s="16"/>
      <c r="D11" s="44">
        <f>IF(B11&gt;=$C$5,((DAYS360(B11,C11))/30)/12,((DAYS360($C$5,C11))/30)/12)</f>
        <v>0</v>
      </c>
      <c r="E11" s="45"/>
      <c r="F11" s="45"/>
      <c r="G11" s="46"/>
      <c r="H11" s="46"/>
      <c r="I11" s="47"/>
      <c r="M11" s="97" t="s">
        <v>92</v>
      </c>
      <c r="N11" s="99" t="s">
        <v>79</v>
      </c>
      <c r="O11" s="99" t="s">
        <v>79</v>
      </c>
      <c r="P11" s="99" t="s">
        <v>79</v>
      </c>
      <c r="Q11" s="99" t="s">
        <v>79</v>
      </c>
      <c r="R11" s="28"/>
      <c r="S11" s="30"/>
      <c r="U11" s="30"/>
    </row>
    <row r="12" spans="1:34" ht="75" customHeight="1" x14ac:dyDescent="0.25">
      <c r="A12" s="95">
        <v>2</v>
      </c>
      <c r="B12" s="43"/>
      <c r="C12" s="43"/>
      <c r="D12" s="44">
        <f>IF(B12&gt;0,IF(B12&lt;=C11,((DAYS360(C11,C12))/30)/12,((DAYS360(B12,C12))/30)/12),0)</f>
        <v>0</v>
      </c>
      <c r="E12" s="45"/>
      <c r="F12" s="45"/>
      <c r="G12" s="46"/>
      <c r="H12" s="46"/>
      <c r="I12" s="47"/>
      <c r="M12" s="7" t="s">
        <v>93</v>
      </c>
      <c r="N12" s="28" t="s">
        <v>65</v>
      </c>
      <c r="O12" s="28" t="s">
        <v>65</v>
      </c>
      <c r="P12" s="28" t="s">
        <v>65</v>
      </c>
      <c r="Q12" s="28" t="s">
        <v>65</v>
      </c>
      <c r="R12" s="30"/>
    </row>
    <row r="13" spans="1:34" ht="75" customHeight="1" x14ac:dyDescent="0.25">
      <c r="A13" s="95">
        <v>3</v>
      </c>
      <c r="B13" s="16"/>
      <c r="C13" s="16"/>
      <c r="D13" s="44">
        <f t="shared" ref="D13:D60" si="0">IF(B13&gt;0,IF(B13&lt;=C12,((DAYS360(C12,C13))/30)/12,((DAYS360(B13,C13))/30)/12),0)</f>
        <v>0</v>
      </c>
      <c r="E13" s="45"/>
      <c r="F13" s="45"/>
      <c r="G13" s="46"/>
      <c r="H13" s="46"/>
      <c r="I13" s="47"/>
      <c r="M13" s="7" t="s">
        <v>94</v>
      </c>
      <c r="N13" s="30" t="s">
        <v>80</v>
      </c>
      <c r="O13" s="30" t="s">
        <v>80</v>
      </c>
      <c r="P13" s="30" t="s">
        <v>80</v>
      </c>
      <c r="Q13" s="30" t="s">
        <v>80</v>
      </c>
      <c r="R13" s="84"/>
    </row>
    <row r="14" spans="1:34" ht="75" customHeight="1" x14ac:dyDescent="0.25">
      <c r="A14" s="95">
        <v>4</v>
      </c>
      <c r="B14" s="16"/>
      <c r="C14" s="16"/>
      <c r="D14" s="44">
        <f t="shared" si="0"/>
        <v>0</v>
      </c>
      <c r="E14" s="45"/>
      <c r="F14" s="45"/>
      <c r="G14" s="46"/>
      <c r="H14" s="46"/>
      <c r="I14" s="47"/>
      <c r="M14" s="7" t="s">
        <v>95</v>
      </c>
      <c r="N14" s="30"/>
      <c r="O14" s="30"/>
      <c r="P14" s="30"/>
      <c r="Q14" s="30"/>
      <c r="R14" s="30"/>
    </row>
    <row r="15" spans="1:34" ht="75" customHeight="1" x14ac:dyDescent="0.25">
      <c r="A15" s="95">
        <v>5</v>
      </c>
      <c r="B15" s="16"/>
      <c r="C15" s="16"/>
      <c r="D15" s="44">
        <f t="shared" si="0"/>
        <v>0</v>
      </c>
      <c r="E15" s="45"/>
      <c r="F15" s="45"/>
      <c r="G15" s="46"/>
      <c r="H15" s="46"/>
      <c r="I15" s="47"/>
      <c r="M15" s="7" t="s">
        <v>96</v>
      </c>
      <c r="N15" s="28"/>
      <c r="O15" s="28"/>
      <c r="P15" s="28"/>
      <c r="Q15" s="28"/>
      <c r="R15" s="28"/>
    </row>
    <row r="16" spans="1:34" ht="75" customHeight="1" x14ac:dyDescent="0.25">
      <c r="A16" s="95">
        <v>6</v>
      </c>
      <c r="B16" s="16"/>
      <c r="C16" s="16"/>
      <c r="D16" s="44">
        <f t="shared" si="0"/>
        <v>0</v>
      </c>
      <c r="E16" s="45"/>
      <c r="F16" s="45"/>
      <c r="G16" s="46"/>
      <c r="H16" s="46"/>
      <c r="I16" s="47"/>
      <c r="M16" s="7" t="s">
        <v>97</v>
      </c>
      <c r="N16" s="30"/>
      <c r="O16" s="30"/>
      <c r="P16" s="30"/>
      <c r="Q16" s="30"/>
      <c r="R16" s="30"/>
    </row>
    <row r="17" spans="1:18" ht="75" customHeight="1" x14ac:dyDescent="0.25">
      <c r="A17" s="95">
        <v>7</v>
      </c>
      <c r="B17" s="16"/>
      <c r="C17" s="16"/>
      <c r="D17" s="44">
        <f t="shared" si="0"/>
        <v>0</v>
      </c>
      <c r="E17" s="45"/>
      <c r="F17" s="45"/>
      <c r="G17" s="46"/>
      <c r="H17" s="46"/>
      <c r="I17" s="47"/>
      <c r="M17" s="7" t="s">
        <v>98</v>
      </c>
      <c r="N17" s="84"/>
      <c r="O17" s="84"/>
      <c r="P17" s="84"/>
      <c r="Q17" s="84"/>
      <c r="R17" s="84"/>
    </row>
    <row r="18" spans="1:18" ht="75" customHeight="1" x14ac:dyDescent="0.25">
      <c r="A18" s="95">
        <v>8</v>
      </c>
      <c r="B18" s="16"/>
      <c r="C18" s="16"/>
      <c r="D18" s="44">
        <f t="shared" si="0"/>
        <v>0</v>
      </c>
      <c r="E18" s="45"/>
      <c r="F18" s="45"/>
      <c r="G18" s="46"/>
      <c r="H18" s="46"/>
      <c r="I18" s="47"/>
      <c r="M18" s="7" t="s">
        <v>99</v>
      </c>
      <c r="N18" s="30"/>
      <c r="O18" s="30"/>
      <c r="P18" s="30"/>
      <c r="Q18" s="30"/>
      <c r="R18" s="30"/>
    </row>
    <row r="19" spans="1:18" ht="75" customHeight="1" x14ac:dyDescent="0.25">
      <c r="A19" s="95">
        <v>9</v>
      </c>
      <c r="B19" s="16"/>
      <c r="C19" s="16"/>
      <c r="D19" s="44">
        <f t="shared" si="0"/>
        <v>0</v>
      </c>
      <c r="E19" s="45"/>
      <c r="F19" s="45"/>
      <c r="G19" s="46"/>
      <c r="H19" s="46"/>
      <c r="I19" s="47"/>
      <c r="M19" s="7" t="s">
        <v>102</v>
      </c>
      <c r="N19" s="30"/>
      <c r="O19" s="30"/>
      <c r="P19" s="30"/>
    </row>
    <row r="20" spans="1:18" ht="75" customHeight="1" x14ac:dyDescent="0.25">
      <c r="A20" s="95">
        <v>10</v>
      </c>
      <c r="B20" s="16"/>
      <c r="C20" s="16"/>
      <c r="D20" s="44">
        <f t="shared" si="0"/>
        <v>0</v>
      </c>
      <c r="E20" s="45"/>
      <c r="F20" s="45"/>
      <c r="G20" s="46"/>
      <c r="H20" s="46"/>
      <c r="I20" s="47"/>
      <c r="M20" s="7" t="s">
        <v>103</v>
      </c>
    </row>
    <row r="21" spans="1:18" ht="75" customHeight="1" x14ac:dyDescent="0.25">
      <c r="A21" s="95">
        <v>11</v>
      </c>
      <c r="B21" s="16"/>
      <c r="C21" s="16"/>
      <c r="D21" s="44">
        <f t="shared" si="0"/>
        <v>0</v>
      </c>
      <c r="E21" s="45"/>
      <c r="F21" s="45"/>
      <c r="G21" s="46"/>
      <c r="H21" s="46"/>
      <c r="I21" s="47"/>
      <c r="M21" s="7" t="s">
        <v>104</v>
      </c>
    </row>
    <row r="22" spans="1:18" ht="75" customHeight="1" x14ac:dyDescent="0.25">
      <c r="A22" s="95">
        <v>12</v>
      </c>
      <c r="B22" s="16"/>
      <c r="C22" s="16"/>
      <c r="D22" s="44">
        <f t="shared" si="0"/>
        <v>0</v>
      </c>
      <c r="E22" s="45"/>
      <c r="F22" s="45"/>
      <c r="G22" s="46"/>
      <c r="H22" s="46"/>
      <c r="I22" s="47"/>
      <c r="M22" s="7" t="s">
        <v>105</v>
      </c>
    </row>
    <row r="23" spans="1:18" ht="75" customHeight="1" x14ac:dyDescent="0.25">
      <c r="A23" s="95">
        <v>13</v>
      </c>
      <c r="B23" s="16"/>
      <c r="C23" s="16"/>
      <c r="D23" s="44">
        <f t="shared" si="0"/>
        <v>0</v>
      </c>
      <c r="E23" s="45"/>
      <c r="F23" s="45"/>
      <c r="G23" s="46"/>
      <c r="H23" s="46"/>
      <c r="I23" s="47"/>
    </row>
    <row r="24" spans="1:18" ht="75" customHeight="1" x14ac:dyDescent="0.25">
      <c r="A24" s="95">
        <v>14</v>
      </c>
      <c r="B24" s="16"/>
      <c r="C24" s="16"/>
      <c r="D24" s="44">
        <f t="shared" si="0"/>
        <v>0</v>
      </c>
      <c r="E24" s="45"/>
      <c r="F24" s="45"/>
      <c r="G24" s="46"/>
      <c r="H24" s="46"/>
      <c r="I24" s="47"/>
    </row>
    <row r="25" spans="1:18" ht="75" customHeight="1" x14ac:dyDescent="0.25">
      <c r="A25" s="95">
        <v>15</v>
      </c>
      <c r="B25" s="16"/>
      <c r="C25" s="16"/>
      <c r="D25" s="44">
        <f t="shared" si="0"/>
        <v>0</v>
      </c>
      <c r="E25" s="45"/>
      <c r="F25" s="45"/>
      <c r="G25" s="46"/>
      <c r="H25" s="46"/>
      <c r="I25" s="47"/>
    </row>
    <row r="26" spans="1:18" ht="75" customHeight="1" x14ac:dyDescent="0.25">
      <c r="A26" s="95">
        <v>16</v>
      </c>
      <c r="B26" s="16"/>
      <c r="C26" s="16"/>
      <c r="D26" s="44">
        <f t="shared" si="0"/>
        <v>0</v>
      </c>
      <c r="E26" s="45"/>
      <c r="F26" s="45"/>
      <c r="G26" s="46"/>
      <c r="H26" s="46"/>
      <c r="I26" s="47"/>
    </row>
    <row r="27" spans="1:18" ht="75" customHeight="1" x14ac:dyDescent="0.25">
      <c r="A27" s="95">
        <v>17</v>
      </c>
      <c r="B27" s="16"/>
      <c r="C27" s="16"/>
      <c r="D27" s="44">
        <f t="shared" si="0"/>
        <v>0</v>
      </c>
      <c r="E27" s="45"/>
      <c r="F27" s="45"/>
      <c r="G27" s="46"/>
      <c r="H27" s="46"/>
      <c r="I27" s="47"/>
    </row>
    <row r="28" spans="1:18" ht="75" customHeight="1" x14ac:dyDescent="0.25">
      <c r="A28" s="95">
        <v>18</v>
      </c>
      <c r="B28" s="16"/>
      <c r="C28" s="16"/>
      <c r="D28" s="44">
        <f t="shared" si="0"/>
        <v>0</v>
      </c>
      <c r="E28" s="45"/>
      <c r="F28" s="45"/>
      <c r="G28" s="46"/>
      <c r="H28" s="46"/>
      <c r="I28" s="47"/>
    </row>
    <row r="29" spans="1:18" ht="75" customHeight="1" x14ac:dyDescent="0.25">
      <c r="A29" s="95">
        <v>19</v>
      </c>
      <c r="B29" s="16"/>
      <c r="C29" s="16"/>
      <c r="D29" s="44">
        <f t="shared" si="0"/>
        <v>0</v>
      </c>
      <c r="E29" s="45"/>
      <c r="F29" s="45"/>
      <c r="G29" s="46"/>
      <c r="H29" s="46"/>
      <c r="I29" s="47"/>
    </row>
    <row r="30" spans="1:18" ht="75" customHeight="1" x14ac:dyDescent="0.25">
      <c r="A30" s="95">
        <v>20</v>
      </c>
      <c r="B30" s="16"/>
      <c r="C30" s="16"/>
      <c r="D30" s="44">
        <f t="shared" si="0"/>
        <v>0</v>
      </c>
      <c r="E30" s="45"/>
      <c r="F30" s="45"/>
      <c r="G30" s="46"/>
      <c r="H30" s="46"/>
      <c r="I30" s="47"/>
    </row>
    <row r="31" spans="1:18" ht="75" customHeight="1" x14ac:dyDescent="0.25">
      <c r="A31" s="95">
        <v>21</v>
      </c>
      <c r="B31" s="16"/>
      <c r="C31" s="16"/>
      <c r="D31" s="44">
        <f t="shared" si="0"/>
        <v>0</v>
      </c>
      <c r="E31" s="45"/>
      <c r="F31" s="45"/>
      <c r="G31" s="46"/>
      <c r="H31" s="46"/>
      <c r="I31" s="47"/>
    </row>
    <row r="32" spans="1:18" ht="75" customHeight="1" x14ac:dyDescent="0.25">
      <c r="A32" s="95">
        <v>22</v>
      </c>
      <c r="B32" s="16"/>
      <c r="C32" s="16"/>
      <c r="D32" s="44">
        <f t="shared" si="0"/>
        <v>0</v>
      </c>
      <c r="E32" s="45"/>
      <c r="F32" s="45"/>
      <c r="G32" s="46"/>
      <c r="H32" s="46"/>
      <c r="I32" s="47"/>
    </row>
    <row r="33" spans="1:9" ht="75" customHeight="1" x14ac:dyDescent="0.25">
      <c r="A33" s="95">
        <v>23</v>
      </c>
      <c r="B33" s="16"/>
      <c r="C33" s="16"/>
      <c r="D33" s="44">
        <f t="shared" si="0"/>
        <v>0</v>
      </c>
      <c r="E33" s="45"/>
      <c r="F33" s="45"/>
      <c r="G33" s="46"/>
      <c r="H33" s="46"/>
      <c r="I33" s="47"/>
    </row>
    <row r="34" spans="1:9" ht="75" customHeight="1" x14ac:dyDescent="0.25">
      <c r="A34" s="95">
        <v>24</v>
      </c>
      <c r="B34" s="16"/>
      <c r="C34" s="16"/>
      <c r="D34" s="44">
        <f t="shared" si="0"/>
        <v>0</v>
      </c>
      <c r="E34" s="45"/>
      <c r="F34" s="45"/>
      <c r="G34" s="46"/>
      <c r="H34" s="46"/>
      <c r="I34" s="47"/>
    </row>
    <row r="35" spans="1:9" ht="75" customHeight="1" x14ac:dyDescent="0.25">
      <c r="A35" s="95">
        <v>25</v>
      </c>
      <c r="B35" s="16"/>
      <c r="C35" s="16"/>
      <c r="D35" s="44">
        <f t="shared" si="0"/>
        <v>0</v>
      </c>
      <c r="E35" s="45"/>
      <c r="F35" s="45"/>
      <c r="G35" s="46"/>
      <c r="H35" s="46"/>
      <c r="I35" s="47"/>
    </row>
    <row r="36" spans="1:9" ht="75" customHeight="1" x14ac:dyDescent="0.25">
      <c r="A36" s="95">
        <v>26</v>
      </c>
      <c r="B36" s="16"/>
      <c r="C36" s="16"/>
      <c r="D36" s="44">
        <f t="shared" si="0"/>
        <v>0</v>
      </c>
      <c r="E36" s="45"/>
      <c r="F36" s="45"/>
      <c r="G36" s="46"/>
      <c r="H36" s="46"/>
      <c r="I36" s="47"/>
    </row>
    <row r="37" spans="1:9" ht="75" customHeight="1" x14ac:dyDescent="0.25">
      <c r="A37" s="95">
        <v>27</v>
      </c>
      <c r="B37" s="16"/>
      <c r="C37" s="16"/>
      <c r="D37" s="44">
        <f t="shared" si="0"/>
        <v>0</v>
      </c>
      <c r="E37" s="45"/>
      <c r="F37" s="45"/>
      <c r="G37" s="46"/>
      <c r="H37" s="46"/>
      <c r="I37" s="47"/>
    </row>
    <row r="38" spans="1:9" ht="75" customHeight="1" x14ac:dyDescent="0.25">
      <c r="A38" s="95">
        <v>28</v>
      </c>
      <c r="B38" s="16"/>
      <c r="C38" s="16"/>
      <c r="D38" s="44">
        <f t="shared" si="0"/>
        <v>0</v>
      </c>
      <c r="E38" s="45"/>
      <c r="F38" s="45"/>
      <c r="G38" s="46"/>
      <c r="H38" s="46"/>
      <c r="I38" s="47"/>
    </row>
    <row r="39" spans="1:9" ht="75" customHeight="1" x14ac:dyDescent="0.25">
      <c r="A39" s="95">
        <v>29</v>
      </c>
      <c r="B39" s="16"/>
      <c r="C39" s="16"/>
      <c r="D39" s="44">
        <f t="shared" si="0"/>
        <v>0</v>
      </c>
      <c r="E39" s="45"/>
      <c r="F39" s="45"/>
      <c r="G39" s="46"/>
      <c r="H39" s="46"/>
      <c r="I39" s="47"/>
    </row>
    <row r="40" spans="1:9" ht="75" customHeight="1" x14ac:dyDescent="0.25">
      <c r="A40" s="95">
        <v>30</v>
      </c>
      <c r="B40" s="16"/>
      <c r="C40" s="16"/>
      <c r="D40" s="44">
        <f t="shared" si="0"/>
        <v>0</v>
      </c>
      <c r="E40" s="45"/>
      <c r="F40" s="45"/>
      <c r="G40" s="46"/>
      <c r="H40" s="46"/>
      <c r="I40" s="47"/>
    </row>
    <row r="41" spans="1:9" ht="75" customHeight="1" x14ac:dyDescent="0.25">
      <c r="A41" s="95">
        <v>31</v>
      </c>
      <c r="B41" s="16"/>
      <c r="C41" s="16"/>
      <c r="D41" s="44">
        <f t="shared" si="0"/>
        <v>0</v>
      </c>
      <c r="E41" s="45"/>
      <c r="F41" s="45"/>
      <c r="G41" s="46"/>
      <c r="H41" s="46"/>
      <c r="I41" s="47"/>
    </row>
    <row r="42" spans="1:9" ht="75" customHeight="1" x14ac:dyDescent="0.25">
      <c r="A42" s="95">
        <v>32</v>
      </c>
      <c r="B42" s="16"/>
      <c r="C42" s="16"/>
      <c r="D42" s="44">
        <f t="shared" si="0"/>
        <v>0</v>
      </c>
      <c r="E42" s="45"/>
      <c r="F42" s="45"/>
      <c r="G42" s="46"/>
      <c r="H42" s="46"/>
      <c r="I42" s="47"/>
    </row>
    <row r="43" spans="1:9" ht="75" customHeight="1" x14ac:dyDescent="0.25">
      <c r="A43" s="95">
        <v>33</v>
      </c>
      <c r="B43" s="16"/>
      <c r="C43" s="16"/>
      <c r="D43" s="44">
        <f t="shared" si="0"/>
        <v>0</v>
      </c>
      <c r="E43" s="45"/>
      <c r="F43" s="45"/>
      <c r="G43" s="46"/>
      <c r="H43" s="46"/>
      <c r="I43" s="47"/>
    </row>
    <row r="44" spans="1:9" ht="75" customHeight="1" x14ac:dyDescent="0.25">
      <c r="A44" s="95">
        <v>34</v>
      </c>
      <c r="B44" s="16"/>
      <c r="C44" s="16"/>
      <c r="D44" s="44">
        <f t="shared" si="0"/>
        <v>0</v>
      </c>
      <c r="E44" s="45"/>
      <c r="F44" s="45"/>
      <c r="G44" s="46"/>
      <c r="H44" s="46"/>
      <c r="I44" s="47"/>
    </row>
    <row r="45" spans="1:9" ht="75" customHeight="1" x14ac:dyDescent="0.25">
      <c r="A45" s="95">
        <v>35</v>
      </c>
      <c r="B45" s="16"/>
      <c r="C45" s="16"/>
      <c r="D45" s="44">
        <f t="shared" si="0"/>
        <v>0</v>
      </c>
      <c r="E45" s="45"/>
      <c r="F45" s="45"/>
      <c r="G45" s="46"/>
      <c r="H45" s="46"/>
      <c r="I45" s="47"/>
    </row>
    <row r="46" spans="1:9" ht="75" customHeight="1" x14ac:dyDescent="0.25">
      <c r="A46" s="95">
        <v>36</v>
      </c>
      <c r="B46" s="16"/>
      <c r="C46" s="16"/>
      <c r="D46" s="44">
        <f>IF(B46&gt;0,IF(B46&lt;=C45,((DAYS360(C45,C46))/30)/12,((DAYS360(B46,C46))/30)/12),0)</f>
        <v>0</v>
      </c>
      <c r="E46" s="45"/>
      <c r="F46" s="45"/>
      <c r="G46" s="46"/>
      <c r="H46" s="46"/>
      <c r="I46" s="47"/>
    </row>
    <row r="47" spans="1:9" ht="75" customHeight="1" x14ac:dyDescent="0.25">
      <c r="A47" s="95">
        <v>37</v>
      </c>
      <c r="B47" s="16"/>
      <c r="C47" s="16"/>
      <c r="D47" s="44">
        <f t="shared" si="0"/>
        <v>0</v>
      </c>
      <c r="E47" s="45"/>
      <c r="F47" s="45"/>
      <c r="G47" s="46"/>
      <c r="H47" s="46"/>
      <c r="I47" s="47"/>
    </row>
    <row r="48" spans="1:9" ht="75" customHeight="1" x14ac:dyDescent="0.25">
      <c r="A48" s="95">
        <v>38</v>
      </c>
      <c r="B48" s="16"/>
      <c r="C48" s="16"/>
      <c r="D48" s="44">
        <f>IF(B48&gt;0,IF(B48&lt;=C47,((DAYS360(C47,C48))/30)/12,((DAYS360(B48,C48))/30)/12),0)</f>
        <v>0</v>
      </c>
      <c r="E48" s="45"/>
      <c r="F48" s="45"/>
      <c r="G48" s="46"/>
      <c r="H48" s="46"/>
      <c r="I48" s="47"/>
    </row>
    <row r="49" spans="1:9" ht="75" customHeight="1" x14ac:dyDescent="0.25">
      <c r="A49" s="95">
        <v>39</v>
      </c>
      <c r="B49" s="16"/>
      <c r="C49" s="16"/>
      <c r="D49" s="44">
        <f>IF(B49&gt;0,IF(B49&lt;=C48,((DAYS360(C48,C49))/30)/12,((DAYS360(B49,C49))/30)/12),0)</f>
        <v>0</v>
      </c>
      <c r="E49" s="45"/>
      <c r="F49" s="45"/>
      <c r="G49" s="46"/>
      <c r="H49" s="46"/>
      <c r="I49" s="47"/>
    </row>
    <row r="50" spans="1:9" ht="75" customHeight="1" x14ac:dyDescent="0.25">
      <c r="A50" s="95">
        <v>40</v>
      </c>
      <c r="B50" s="16"/>
      <c r="C50" s="16"/>
      <c r="D50" s="44">
        <f t="shared" si="0"/>
        <v>0</v>
      </c>
      <c r="E50" s="45"/>
      <c r="F50" s="45"/>
      <c r="G50" s="46"/>
      <c r="H50" s="46"/>
      <c r="I50" s="47"/>
    </row>
    <row r="51" spans="1:9" ht="75" customHeight="1" x14ac:dyDescent="0.25">
      <c r="A51" s="95">
        <v>41</v>
      </c>
      <c r="B51" s="16"/>
      <c r="C51" s="16"/>
      <c r="D51" s="44">
        <f>IF(B51&gt;0,IF(B51&lt;=C50,((DAYS360(C50,C51))/30)/12,((DAYS360(B51,C51))/30)/12),0)</f>
        <v>0</v>
      </c>
      <c r="E51" s="45"/>
      <c r="F51" s="45"/>
      <c r="G51" s="46"/>
      <c r="H51" s="46"/>
      <c r="I51" s="47"/>
    </row>
    <row r="52" spans="1:9" ht="75" customHeight="1" x14ac:dyDescent="0.25">
      <c r="A52" s="95">
        <v>42</v>
      </c>
      <c r="B52" s="16"/>
      <c r="C52" s="16"/>
      <c r="D52" s="44">
        <f t="shared" si="0"/>
        <v>0</v>
      </c>
      <c r="E52" s="45"/>
      <c r="F52" s="45"/>
      <c r="G52" s="46"/>
      <c r="H52" s="46"/>
      <c r="I52" s="47"/>
    </row>
    <row r="53" spans="1:9" ht="75" customHeight="1" x14ac:dyDescent="0.25">
      <c r="A53" s="95">
        <v>43</v>
      </c>
      <c r="B53" s="16"/>
      <c r="C53" s="16"/>
      <c r="D53" s="44">
        <f t="shared" si="0"/>
        <v>0</v>
      </c>
      <c r="E53" s="45"/>
      <c r="F53" s="45"/>
      <c r="G53" s="46"/>
      <c r="H53" s="46"/>
      <c r="I53" s="47"/>
    </row>
    <row r="54" spans="1:9" ht="75" customHeight="1" x14ac:dyDescent="0.25">
      <c r="A54" s="95">
        <v>44</v>
      </c>
      <c r="B54" s="16"/>
      <c r="C54" s="16"/>
      <c r="D54" s="44">
        <f t="shared" si="0"/>
        <v>0</v>
      </c>
      <c r="E54" s="45"/>
      <c r="F54" s="45"/>
      <c r="G54" s="46"/>
      <c r="H54" s="46"/>
      <c r="I54" s="47"/>
    </row>
    <row r="55" spans="1:9" ht="75" customHeight="1" x14ac:dyDescent="0.25">
      <c r="A55" s="95">
        <v>45</v>
      </c>
      <c r="B55" s="16"/>
      <c r="C55" s="16"/>
      <c r="D55" s="44">
        <f t="shared" si="0"/>
        <v>0</v>
      </c>
      <c r="E55" s="45"/>
      <c r="F55" s="45"/>
      <c r="G55" s="46"/>
      <c r="H55" s="46"/>
      <c r="I55" s="47"/>
    </row>
    <row r="56" spans="1:9" ht="75" customHeight="1" x14ac:dyDescent="0.25">
      <c r="A56" s="95">
        <v>46</v>
      </c>
      <c r="B56" s="16"/>
      <c r="C56" s="16"/>
      <c r="D56" s="44">
        <f t="shared" si="0"/>
        <v>0</v>
      </c>
      <c r="E56" s="45"/>
      <c r="F56" s="45"/>
      <c r="G56" s="46"/>
      <c r="H56" s="46"/>
      <c r="I56" s="47"/>
    </row>
    <row r="57" spans="1:9" ht="75" customHeight="1" x14ac:dyDescent="0.25">
      <c r="A57" s="95">
        <v>47</v>
      </c>
      <c r="B57" s="16"/>
      <c r="C57" s="16"/>
      <c r="D57" s="44">
        <f t="shared" si="0"/>
        <v>0</v>
      </c>
      <c r="E57" s="45"/>
      <c r="F57" s="45"/>
      <c r="G57" s="46"/>
      <c r="H57" s="46"/>
      <c r="I57" s="47"/>
    </row>
    <row r="58" spans="1:9" ht="75" customHeight="1" x14ac:dyDescent="0.25">
      <c r="A58" s="95">
        <v>48</v>
      </c>
      <c r="B58" s="16"/>
      <c r="C58" s="16"/>
      <c r="D58" s="44">
        <f t="shared" si="0"/>
        <v>0</v>
      </c>
      <c r="E58" s="45"/>
      <c r="F58" s="45"/>
      <c r="G58" s="46"/>
      <c r="H58" s="46"/>
      <c r="I58" s="47"/>
    </row>
    <row r="59" spans="1:9" ht="75" customHeight="1" x14ac:dyDescent="0.25">
      <c r="A59" s="95">
        <v>49</v>
      </c>
      <c r="B59" s="16"/>
      <c r="C59" s="16"/>
      <c r="D59" s="44">
        <f t="shared" si="0"/>
        <v>0</v>
      </c>
      <c r="E59" s="45"/>
      <c r="F59" s="45"/>
      <c r="G59" s="46"/>
      <c r="H59" s="46"/>
      <c r="I59" s="47"/>
    </row>
    <row r="60" spans="1:9" ht="75" customHeight="1" x14ac:dyDescent="0.25">
      <c r="A60" s="95">
        <v>50</v>
      </c>
      <c r="B60" s="16"/>
      <c r="C60" s="16"/>
      <c r="D60" s="44">
        <f t="shared" si="0"/>
        <v>0</v>
      </c>
      <c r="E60" s="45"/>
      <c r="F60" s="45"/>
      <c r="G60" s="46"/>
      <c r="H60" s="46"/>
      <c r="I60" s="47"/>
    </row>
    <row r="61" spans="1:9" hidden="1" x14ac:dyDescent="0.25">
      <c r="A61" s="95"/>
      <c r="B61" s="3"/>
      <c r="C61" s="3"/>
      <c r="D61" s="48">
        <f>SUM(D11:D60)</f>
        <v>0</v>
      </c>
      <c r="E61" s="49"/>
      <c r="F61" s="49"/>
      <c r="G61" s="50"/>
      <c r="H61" s="50"/>
      <c r="I61" s="4"/>
    </row>
  </sheetData>
  <mergeCells count="18">
    <mergeCell ref="A8:H8"/>
    <mergeCell ref="A9:F9"/>
    <mergeCell ref="G9:G10"/>
    <mergeCell ref="H9:H10"/>
    <mergeCell ref="I9:I10"/>
    <mergeCell ref="A5:B5"/>
    <mergeCell ref="D5:H5"/>
    <mergeCell ref="A6:B6"/>
    <mergeCell ref="D6:H6"/>
    <mergeCell ref="A7:B7"/>
    <mergeCell ref="D7:H7"/>
    <mergeCell ref="A4:B4"/>
    <mergeCell ref="C4:H4"/>
    <mergeCell ref="A1:H1"/>
    <mergeCell ref="A2:B2"/>
    <mergeCell ref="C2:H2"/>
    <mergeCell ref="A3:B3"/>
    <mergeCell ref="C3:H3"/>
  </mergeCells>
  <conditionalFormatting sqref="D5">
    <cfRule type="expression" dxfId="1" priority="1">
      <formula>$B$11&lt;=$C$5</formula>
    </cfRule>
  </conditionalFormatting>
  <dataValidations count="3">
    <dataValidation type="list" allowBlank="1" showInputMessage="1" showErrorMessage="1" sqref="J4">
      <formula1>INDIRECT(Seleccion)</formula1>
    </dataValidation>
    <dataValidation type="list" allowBlank="1" showInputMessage="1" showErrorMessage="1" sqref="C3 I3">
      <formula1>Categoria</formula1>
    </dataValidation>
    <dataValidation type="list" showInputMessage="1" showErrorMessage="1" sqref="C4 I4">
      <formula1>INDIRECT(C3)</formula1>
    </dataValidation>
  </dataValidations>
  <printOptions horizontalCentered="1"/>
  <pageMargins left="0.39370078740157483" right="0.39370078740157483" top="0.39370078740157483" bottom="0.39370078740157483" header="0.31496062992125984" footer="0.31496062992125984"/>
  <pageSetup paperSize="9" scale="85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61"/>
  <sheetViews>
    <sheetView view="pageBreakPreview" zoomScale="115" zoomScaleNormal="89" zoomScaleSheetLayoutView="115" workbookViewId="0">
      <selection activeCell="A11" sqref="A11"/>
    </sheetView>
  </sheetViews>
  <sheetFormatPr baseColWidth="10" defaultRowHeight="15" x14ac:dyDescent="0.25"/>
  <cols>
    <col min="1" max="1" width="5.5703125" customWidth="1"/>
    <col min="2" max="2" width="16.140625" bestFit="1" customWidth="1"/>
    <col min="3" max="3" width="16.28515625" customWidth="1"/>
    <col min="4" max="4" width="20.42578125" bestFit="1" customWidth="1"/>
    <col min="5" max="5" width="15.5703125" customWidth="1"/>
    <col min="6" max="6" width="16.28515625" customWidth="1"/>
    <col min="7" max="7" width="28.5703125" customWidth="1"/>
    <col min="8" max="8" width="42.85546875" customWidth="1"/>
    <col min="9" max="9" width="57.140625" hidden="1" customWidth="1"/>
    <col min="12" max="12" width="11.42578125" customWidth="1"/>
    <col min="13" max="13" width="32.7109375" hidden="1" customWidth="1"/>
    <col min="14" max="15" width="35.28515625" hidden="1" customWidth="1"/>
    <col min="16" max="16" width="39.7109375" hidden="1" customWidth="1"/>
    <col min="17" max="18" width="36.7109375" hidden="1" customWidth="1"/>
    <col min="19" max="19" width="41" hidden="1" customWidth="1"/>
    <col min="20" max="20" width="36.42578125" hidden="1" customWidth="1"/>
    <col min="21" max="21" width="40.85546875" hidden="1" customWidth="1"/>
    <col min="22" max="22" width="21" hidden="1" customWidth="1"/>
    <col min="23" max="24" width="22" hidden="1" customWidth="1"/>
    <col min="25" max="25" width="22.28515625" hidden="1" customWidth="1"/>
    <col min="26" max="27" width="23.28515625" hidden="1" customWidth="1"/>
    <col min="28" max="28" width="19.7109375" hidden="1" customWidth="1"/>
    <col min="29" max="30" width="20.5703125" hidden="1" customWidth="1"/>
    <col min="31" max="31" width="20.42578125" hidden="1" customWidth="1"/>
    <col min="32" max="32" width="19.42578125" hidden="1" customWidth="1"/>
    <col min="33" max="34" width="20.42578125" hidden="1" customWidth="1"/>
  </cols>
  <sheetData>
    <row r="1" spans="1:34" ht="26.25" customHeight="1" x14ac:dyDescent="0.25">
      <c r="A1" s="121" t="s">
        <v>27</v>
      </c>
      <c r="B1" s="122"/>
      <c r="C1" s="122"/>
      <c r="D1" s="122"/>
      <c r="E1" s="122"/>
      <c r="F1" s="122"/>
      <c r="G1" s="122"/>
      <c r="H1" s="122"/>
      <c r="I1" s="26"/>
      <c r="M1" s="98" t="s">
        <v>58</v>
      </c>
      <c r="N1" s="98" t="s">
        <v>101</v>
      </c>
      <c r="O1" s="98" t="s">
        <v>69</v>
      </c>
      <c r="P1" s="98" t="s">
        <v>70</v>
      </c>
      <c r="Q1" s="98" t="s">
        <v>71</v>
      </c>
      <c r="R1" s="98" t="s">
        <v>100</v>
      </c>
      <c r="S1" s="98" t="s">
        <v>72</v>
      </c>
      <c r="T1" s="98" t="s">
        <v>73</v>
      </c>
      <c r="U1" s="101" t="s">
        <v>74</v>
      </c>
      <c r="V1" s="7" t="s">
        <v>91</v>
      </c>
      <c r="W1" s="7" t="s">
        <v>92</v>
      </c>
      <c r="X1" s="7" t="s">
        <v>93</v>
      </c>
      <c r="Y1" s="7" t="s">
        <v>94</v>
      </c>
      <c r="Z1" s="7" t="s">
        <v>95</v>
      </c>
      <c r="AA1" s="7" t="s">
        <v>96</v>
      </c>
      <c r="AB1" s="7" t="s">
        <v>97</v>
      </c>
      <c r="AC1" s="7" t="s">
        <v>98</v>
      </c>
      <c r="AD1" s="97" t="s">
        <v>99</v>
      </c>
      <c r="AE1" s="7" t="s">
        <v>102</v>
      </c>
      <c r="AF1" s="7" t="s">
        <v>103</v>
      </c>
      <c r="AG1" s="7" t="s">
        <v>104</v>
      </c>
      <c r="AH1" s="7" t="s">
        <v>105</v>
      </c>
    </row>
    <row r="2" spans="1:34" ht="21.75" customHeight="1" x14ac:dyDescent="0.25">
      <c r="A2" s="131" t="s">
        <v>59</v>
      </c>
      <c r="B2" s="132"/>
      <c r="C2" s="135"/>
      <c r="D2" s="136"/>
      <c r="E2" s="136"/>
      <c r="F2" s="136"/>
      <c r="G2" s="136"/>
      <c r="H2" s="136"/>
      <c r="I2" s="27"/>
      <c r="M2" s="97" t="s">
        <v>101</v>
      </c>
      <c r="N2" s="99" t="s">
        <v>60</v>
      </c>
      <c r="O2" s="99" t="s">
        <v>60</v>
      </c>
      <c r="P2" s="99" t="s">
        <v>60</v>
      </c>
      <c r="Q2" s="99" t="s">
        <v>60</v>
      </c>
      <c r="R2" s="99" t="s">
        <v>68</v>
      </c>
      <c r="S2" s="99" t="s">
        <v>68</v>
      </c>
      <c r="T2" s="99" t="s">
        <v>68</v>
      </c>
      <c r="U2" s="102" t="s">
        <v>68</v>
      </c>
      <c r="V2" s="99" t="s">
        <v>107</v>
      </c>
      <c r="W2" s="99" t="s">
        <v>107</v>
      </c>
      <c r="X2" s="99" t="s">
        <v>107</v>
      </c>
      <c r="Y2" s="99" t="s">
        <v>111</v>
      </c>
      <c r="Z2" s="99" t="s">
        <v>111</v>
      </c>
      <c r="AA2" s="99" t="s">
        <v>111</v>
      </c>
      <c r="AB2" s="99" t="s">
        <v>112</v>
      </c>
      <c r="AC2" s="99" t="s">
        <v>112</v>
      </c>
      <c r="AD2" s="102" t="s">
        <v>112</v>
      </c>
      <c r="AE2" s="99" t="s">
        <v>113</v>
      </c>
      <c r="AF2" s="99" t="s">
        <v>113</v>
      </c>
      <c r="AG2" s="99" t="s">
        <v>113</v>
      </c>
      <c r="AH2" s="99" t="s">
        <v>113</v>
      </c>
    </row>
    <row r="3" spans="1:34" ht="21.75" customHeight="1" x14ac:dyDescent="0.25">
      <c r="A3" s="131" t="s">
        <v>40</v>
      </c>
      <c r="B3" s="132"/>
      <c r="C3" s="133" t="s">
        <v>102</v>
      </c>
      <c r="D3" s="134"/>
      <c r="E3" s="134"/>
      <c r="F3" s="134"/>
      <c r="G3" s="134"/>
      <c r="H3" s="134"/>
      <c r="I3" s="29"/>
      <c r="M3" s="97" t="s">
        <v>69</v>
      </c>
      <c r="N3" s="99" t="s">
        <v>61</v>
      </c>
      <c r="O3" s="99" t="s">
        <v>61</v>
      </c>
      <c r="P3" s="99" t="s">
        <v>61</v>
      </c>
      <c r="Q3" s="99" t="s">
        <v>61</v>
      </c>
      <c r="R3" s="30"/>
      <c r="S3" s="28"/>
      <c r="T3" s="30"/>
      <c r="U3" s="28"/>
      <c r="V3" s="7" t="s">
        <v>108</v>
      </c>
      <c r="W3" s="7" t="s">
        <v>108</v>
      </c>
      <c r="X3" s="7" t="s">
        <v>108</v>
      </c>
      <c r="AE3" s="99" t="s">
        <v>114</v>
      </c>
      <c r="AF3" s="99" t="s">
        <v>114</v>
      </c>
      <c r="AG3" s="99" t="s">
        <v>114</v>
      </c>
      <c r="AH3" s="99" t="s">
        <v>114</v>
      </c>
    </row>
    <row r="4" spans="1:34" ht="21.75" customHeight="1" x14ac:dyDescent="0.25">
      <c r="A4" s="131" t="s">
        <v>28</v>
      </c>
      <c r="B4" s="132"/>
      <c r="C4" s="133" t="s">
        <v>60</v>
      </c>
      <c r="D4" s="134"/>
      <c r="E4" s="134"/>
      <c r="F4" s="134"/>
      <c r="G4" s="134"/>
      <c r="H4" s="134"/>
      <c r="I4" s="29"/>
      <c r="M4" s="97" t="s">
        <v>70</v>
      </c>
      <c r="N4" s="7" t="s">
        <v>75</v>
      </c>
      <c r="O4" s="7" t="s">
        <v>75</v>
      </c>
      <c r="P4" s="7" t="s">
        <v>75</v>
      </c>
      <c r="Q4" s="7" t="s">
        <v>75</v>
      </c>
      <c r="R4" s="28"/>
      <c r="S4" s="30"/>
      <c r="T4" s="30"/>
      <c r="U4" s="30"/>
      <c r="V4" s="7" t="s">
        <v>109</v>
      </c>
      <c r="W4" s="7" t="s">
        <v>109</v>
      </c>
      <c r="X4" s="7" t="s">
        <v>109</v>
      </c>
      <c r="AE4" s="30"/>
    </row>
    <row r="5" spans="1:34" ht="24.75" customHeight="1" x14ac:dyDescent="0.25">
      <c r="A5" s="137" t="s">
        <v>62</v>
      </c>
      <c r="B5" s="132"/>
      <c r="C5" s="31"/>
      <c r="D5" s="138"/>
      <c r="E5" s="139"/>
      <c r="F5" s="139"/>
      <c r="G5" s="139"/>
      <c r="H5" s="139"/>
      <c r="I5" s="32"/>
      <c r="M5" s="97" t="s">
        <v>71</v>
      </c>
      <c r="N5" s="7" t="s">
        <v>66</v>
      </c>
      <c r="O5" s="7" t="s">
        <v>66</v>
      </c>
      <c r="P5" s="7" t="s">
        <v>66</v>
      </c>
      <c r="Q5" s="7" t="s">
        <v>66</v>
      </c>
      <c r="R5" s="28"/>
      <c r="S5" s="28"/>
      <c r="T5" s="30"/>
      <c r="U5" s="28"/>
      <c r="V5" s="7" t="s">
        <v>110</v>
      </c>
      <c r="W5" s="7" t="s">
        <v>110</v>
      </c>
      <c r="X5" s="7" t="s">
        <v>110</v>
      </c>
    </row>
    <row r="6" spans="1:34" ht="24.75" customHeight="1" x14ac:dyDescent="0.25">
      <c r="A6" s="137" t="s">
        <v>64</v>
      </c>
      <c r="B6" s="132"/>
      <c r="C6" s="33"/>
      <c r="D6" s="140"/>
      <c r="E6" s="141"/>
      <c r="F6" s="141"/>
      <c r="G6" s="141"/>
      <c r="H6" s="141"/>
      <c r="I6" s="34"/>
      <c r="M6" s="97" t="s">
        <v>100</v>
      </c>
      <c r="N6" s="7" t="s">
        <v>63</v>
      </c>
      <c r="O6" s="7" t="s">
        <v>63</v>
      </c>
      <c r="P6" s="7" t="s">
        <v>63</v>
      </c>
      <c r="Q6" s="7" t="s">
        <v>63</v>
      </c>
      <c r="R6" s="28"/>
      <c r="S6" s="28"/>
      <c r="U6" s="28"/>
    </row>
    <row r="7" spans="1:34" ht="21.75" customHeight="1" x14ac:dyDescent="0.25">
      <c r="A7" s="131" t="s">
        <v>29</v>
      </c>
      <c r="B7" s="132"/>
      <c r="C7" s="33"/>
      <c r="D7" s="140"/>
      <c r="E7" s="141"/>
      <c r="F7" s="141"/>
      <c r="G7" s="141"/>
      <c r="H7" s="141"/>
      <c r="I7" s="34"/>
      <c r="M7" s="97" t="s">
        <v>72</v>
      </c>
      <c r="N7" s="7" t="s">
        <v>76</v>
      </c>
      <c r="O7" s="7" t="s">
        <v>76</v>
      </c>
      <c r="P7" s="7" t="s">
        <v>76</v>
      </c>
      <c r="Q7" s="7" t="s">
        <v>76</v>
      </c>
      <c r="R7" s="28"/>
      <c r="S7" s="30"/>
      <c r="U7" s="30"/>
    </row>
    <row r="8" spans="1:34" s="38" customFormat="1" ht="20.25" customHeight="1" x14ac:dyDescent="0.25">
      <c r="A8" s="142" t="s">
        <v>67</v>
      </c>
      <c r="B8" s="143"/>
      <c r="C8" s="143"/>
      <c r="D8" s="143"/>
      <c r="E8" s="143"/>
      <c r="F8" s="143"/>
      <c r="G8" s="143"/>
      <c r="H8" s="143"/>
      <c r="I8" s="35"/>
      <c r="J8" s="36"/>
      <c r="K8" s="36"/>
      <c r="L8" s="36"/>
      <c r="M8" s="97" t="s">
        <v>73</v>
      </c>
      <c r="N8" s="99" t="s">
        <v>77</v>
      </c>
      <c r="O8" s="99" t="s">
        <v>77</v>
      </c>
      <c r="P8" s="99" t="s">
        <v>77</v>
      </c>
      <c r="Q8" s="99" t="s">
        <v>77</v>
      </c>
      <c r="R8" s="30"/>
      <c r="S8" s="37"/>
      <c r="T8" s="36"/>
      <c r="U8" s="37"/>
      <c r="V8" s="36"/>
      <c r="W8" s="36"/>
      <c r="X8" s="36"/>
      <c r="Y8" s="36"/>
      <c r="Z8" s="36"/>
    </row>
    <row r="9" spans="1:34" s="39" customFormat="1" ht="15" customHeight="1" x14ac:dyDescent="0.25">
      <c r="A9" s="144" t="s">
        <v>30</v>
      </c>
      <c r="B9" s="144"/>
      <c r="C9" s="144"/>
      <c r="D9" s="144"/>
      <c r="E9" s="144"/>
      <c r="F9" s="144"/>
      <c r="G9" s="145" t="s">
        <v>37</v>
      </c>
      <c r="H9" s="145" t="s">
        <v>47</v>
      </c>
      <c r="I9" s="145" t="s">
        <v>48</v>
      </c>
      <c r="M9" s="97" t="s">
        <v>74</v>
      </c>
      <c r="N9" s="99" t="s">
        <v>106</v>
      </c>
      <c r="O9" s="99" t="s">
        <v>106</v>
      </c>
      <c r="P9" s="99" t="s">
        <v>106</v>
      </c>
      <c r="Q9" s="99" t="s">
        <v>106</v>
      </c>
      <c r="R9" s="84"/>
      <c r="S9" s="40"/>
      <c r="U9" s="40"/>
    </row>
    <row r="10" spans="1:34" s="42" customFormat="1" ht="44.25" customHeight="1" x14ac:dyDescent="0.25">
      <c r="A10" s="96" t="s">
        <v>55</v>
      </c>
      <c r="B10" s="96" t="s">
        <v>56</v>
      </c>
      <c r="C10" s="96" t="s">
        <v>57</v>
      </c>
      <c r="D10" s="96" t="s">
        <v>20</v>
      </c>
      <c r="E10" s="96" t="s">
        <v>46</v>
      </c>
      <c r="F10" s="96" t="s">
        <v>49</v>
      </c>
      <c r="G10" s="145"/>
      <c r="H10" s="145"/>
      <c r="I10" s="145"/>
      <c r="M10" s="97" t="s">
        <v>91</v>
      </c>
      <c r="N10" s="100" t="s">
        <v>78</v>
      </c>
      <c r="O10" s="100" t="s">
        <v>78</v>
      </c>
      <c r="P10" s="100" t="s">
        <v>78</v>
      </c>
      <c r="Q10" s="100" t="s">
        <v>78</v>
      </c>
      <c r="R10" s="30"/>
      <c r="S10" s="30"/>
      <c r="U10" s="30"/>
    </row>
    <row r="11" spans="1:34" ht="75" customHeight="1" x14ac:dyDescent="0.25">
      <c r="A11" s="95">
        <v>1</v>
      </c>
      <c r="B11" s="43"/>
      <c r="C11" s="16"/>
      <c r="D11" s="44">
        <f>IF(B11&gt;=$C$5,((DAYS360(B11,C11))/30)/12,((DAYS360($C$5,C11))/30)/12)</f>
        <v>0</v>
      </c>
      <c r="E11" s="45"/>
      <c r="F11" s="45"/>
      <c r="G11" s="46"/>
      <c r="H11" s="46"/>
      <c r="I11" s="47"/>
      <c r="M11" s="97" t="s">
        <v>92</v>
      </c>
      <c r="N11" s="99" t="s">
        <v>79</v>
      </c>
      <c r="O11" s="99" t="s">
        <v>79</v>
      </c>
      <c r="P11" s="99" t="s">
        <v>79</v>
      </c>
      <c r="Q11" s="99" t="s">
        <v>79</v>
      </c>
      <c r="R11" s="28"/>
      <c r="S11" s="30"/>
      <c r="U11" s="30"/>
    </row>
    <row r="12" spans="1:34" ht="75" customHeight="1" x14ac:dyDescent="0.25">
      <c r="A12" s="95">
        <v>2</v>
      </c>
      <c r="B12" s="43"/>
      <c r="C12" s="43"/>
      <c r="D12" s="44">
        <f>IF(B12&gt;0,IF(B12&lt;=C11,((DAYS360(C11,C12))/30)/12,((DAYS360(B12,C12))/30)/12),0)</f>
        <v>0</v>
      </c>
      <c r="E12" s="45"/>
      <c r="F12" s="45"/>
      <c r="G12" s="46"/>
      <c r="H12" s="46"/>
      <c r="I12" s="47"/>
      <c r="M12" s="7" t="s">
        <v>93</v>
      </c>
      <c r="N12" s="28" t="s">
        <v>65</v>
      </c>
      <c r="O12" s="28" t="s">
        <v>65</v>
      </c>
      <c r="P12" s="28" t="s">
        <v>65</v>
      </c>
      <c r="Q12" s="28" t="s">
        <v>65</v>
      </c>
      <c r="R12" s="30"/>
    </row>
    <row r="13" spans="1:34" ht="75" customHeight="1" x14ac:dyDescent="0.25">
      <c r="A13" s="95">
        <v>3</v>
      </c>
      <c r="B13" s="16"/>
      <c r="C13" s="16"/>
      <c r="D13" s="44">
        <f t="shared" ref="D13:D60" si="0">IF(B13&gt;0,IF(B13&lt;=C12,((DAYS360(C12,C13))/30)/12,((DAYS360(B13,C13))/30)/12),0)</f>
        <v>0</v>
      </c>
      <c r="E13" s="45"/>
      <c r="F13" s="45"/>
      <c r="G13" s="46"/>
      <c r="H13" s="46"/>
      <c r="I13" s="47"/>
      <c r="M13" s="7" t="s">
        <v>94</v>
      </c>
      <c r="N13" s="30" t="s">
        <v>80</v>
      </c>
      <c r="O13" s="30" t="s">
        <v>80</v>
      </c>
      <c r="P13" s="30" t="s">
        <v>80</v>
      </c>
      <c r="Q13" s="30" t="s">
        <v>80</v>
      </c>
      <c r="R13" s="84"/>
    </row>
    <row r="14" spans="1:34" ht="75" customHeight="1" x14ac:dyDescent="0.25">
      <c r="A14" s="95">
        <v>4</v>
      </c>
      <c r="B14" s="16"/>
      <c r="C14" s="16"/>
      <c r="D14" s="44">
        <f t="shared" si="0"/>
        <v>0</v>
      </c>
      <c r="E14" s="45"/>
      <c r="F14" s="45"/>
      <c r="G14" s="46"/>
      <c r="H14" s="46"/>
      <c r="I14" s="47"/>
      <c r="M14" s="7" t="s">
        <v>95</v>
      </c>
      <c r="N14" s="30"/>
      <c r="O14" s="30"/>
      <c r="P14" s="30"/>
      <c r="Q14" s="30"/>
      <c r="R14" s="30"/>
    </row>
    <row r="15" spans="1:34" ht="75" customHeight="1" x14ac:dyDescent="0.25">
      <c r="A15" s="95">
        <v>5</v>
      </c>
      <c r="B15" s="16"/>
      <c r="C15" s="16"/>
      <c r="D15" s="44">
        <f t="shared" si="0"/>
        <v>0</v>
      </c>
      <c r="E15" s="45"/>
      <c r="F15" s="45"/>
      <c r="G15" s="46"/>
      <c r="H15" s="46"/>
      <c r="I15" s="47"/>
      <c r="M15" s="7" t="s">
        <v>96</v>
      </c>
      <c r="N15" s="28"/>
      <c r="O15" s="28"/>
      <c r="P15" s="28"/>
      <c r="Q15" s="28"/>
      <c r="R15" s="28"/>
    </row>
    <row r="16" spans="1:34" ht="75" customHeight="1" x14ac:dyDescent="0.25">
      <c r="A16" s="95">
        <v>6</v>
      </c>
      <c r="B16" s="16"/>
      <c r="C16" s="16"/>
      <c r="D16" s="44">
        <f t="shared" si="0"/>
        <v>0</v>
      </c>
      <c r="E16" s="45"/>
      <c r="F16" s="45"/>
      <c r="G16" s="46"/>
      <c r="H16" s="46"/>
      <c r="I16" s="47"/>
      <c r="M16" s="7" t="s">
        <v>97</v>
      </c>
      <c r="N16" s="30"/>
      <c r="O16" s="30"/>
      <c r="P16" s="30"/>
      <c r="Q16" s="30"/>
      <c r="R16" s="30"/>
    </row>
    <row r="17" spans="1:18" ht="75" customHeight="1" x14ac:dyDescent="0.25">
      <c r="A17" s="95">
        <v>7</v>
      </c>
      <c r="B17" s="16"/>
      <c r="C17" s="16"/>
      <c r="D17" s="44">
        <f t="shared" si="0"/>
        <v>0</v>
      </c>
      <c r="E17" s="45"/>
      <c r="F17" s="45"/>
      <c r="G17" s="46"/>
      <c r="H17" s="46"/>
      <c r="I17" s="47"/>
      <c r="M17" s="7" t="s">
        <v>98</v>
      </c>
      <c r="N17" s="84"/>
      <c r="O17" s="84"/>
      <c r="P17" s="84"/>
      <c r="Q17" s="84"/>
      <c r="R17" s="84"/>
    </row>
    <row r="18" spans="1:18" ht="75" customHeight="1" x14ac:dyDescent="0.25">
      <c r="A18" s="95">
        <v>8</v>
      </c>
      <c r="B18" s="16"/>
      <c r="C18" s="16"/>
      <c r="D18" s="44">
        <f t="shared" si="0"/>
        <v>0</v>
      </c>
      <c r="E18" s="45"/>
      <c r="F18" s="45"/>
      <c r="G18" s="46"/>
      <c r="H18" s="46"/>
      <c r="I18" s="47"/>
      <c r="M18" s="7" t="s">
        <v>99</v>
      </c>
      <c r="N18" s="30"/>
      <c r="O18" s="30"/>
      <c r="P18" s="30"/>
      <c r="Q18" s="30"/>
      <c r="R18" s="30"/>
    </row>
    <row r="19" spans="1:18" ht="75" customHeight="1" x14ac:dyDescent="0.25">
      <c r="A19" s="95">
        <v>9</v>
      </c>
      <c r="B19" s="16"/>
      <c r="C19" s="16"/>
      <c r="D19" s="44">
        <f t="shared" si="0"/>
        <v>0</v>
      </c>
      <c r="E19" s="45"/>
      <c r="F19" s="45"/>
      <c r="G19" s="46"/>
      <c r="H19" s="46"/>
      <c r="I19" s="47"/>
      <c r="M19" s="7" t="s">
        <v>102</v>
      </c>
      <c r="N19" s="30"/>
      <c r="O19" s="30"/>
      <c r="P19" s="30"/>
    </row>
    <row r="20" spans="1:18" ht="75" customHeight="1" x14ac:dyDescent="0.25">
      <c r="A20" s="95">
        <v>10</v>
      </c>
      <c r="B20" s="16"/>
      <c r="C20" s="16"/>
      <c r="D20" s="44">
        <f t="shared" si="0"/>
        <v>0</v>
      </c>
      <c r="E20" s="45"/>
      <c r="F20" s="45"/>
      <c r="G20" s="46"/>
      <c r="H20" s="46"/>
      <c r="I20" s="47"/>
      <c r="M20" s="7" t="s">
        <v>103</v>
      </c>
    </row>
    <row r="21" spans="1:18" ht="75" customHeight="1" x14ac:dyDescent="0.25">
      <c r="A21" s="95">
        <v>11</v>
      </c>
      <c r="B21" s="16"/>
      <c r="C21" s="16"/>
      <c r="D21" s="44">
        <f t="shared" si="0"/>
        <v>0</v>
      </c>
      <c r="E21" s="45"/>
      <c r="F21" s="45"/>
      <c r="G21" s="46"/>
      <c r="H21" s="46"/>
      <c r="I21" s="47"/>
      <c r="M21" s="7" t="s">
        <v>104</v>
      </c>
    </row>
    <row r="22" spans="1:18" ht="75" customHeight="1" x14ac:dyDescent="0.25">
      <c r="A22" s="95">
        <v>12</v>
      </c>
      <c r="B22" s="16"/>
      <c r="C22" s="16"/>
      <c r="D22" s="44">
        <f t="shared" si="0"/>
        <v>0</v>
      </c>
      <c r="E22" s="45"/>
      <c r="F22" s="45"/>
      <c r="G22" s="46"/>
      <c r="H22" s="46"/>
      <c r="I22" s="47"/>
      <c r="M22" s="7" t="s">
        <v>105</v>
      </c>
    </row>
    <row r="23" spans="1:18" ht="75" customHeight="1" x14ac:dyDescent="0.25">
      <c r="A23" s="95">
        <v>13</v>
      </c>
      <c r="B23" s="16"/>
      <c r="C23" s="16"/>
      <c r="D23" s="44">
        <f t="shared" si="0"/>
        <v>0</v>
      </c>
      <c r="E23" s="45"/>
      <c r="F23" s="45"/>
      <c r="G23" s="46"/>
      <c r="H23" s="46"/>
      <c r="I23" s="47"/>
    </row>
    <row r="24" spans="1:18" ht="75" customHeight="1" x14ac:dyDescent="0.25">
      <c r="A24" s="95">
        <v>14</v>
      </c>
      <c r="B24" s="16"/>
      <c r="C24" s="16"/>
      <c r="D24" s="44">
        <f t="shared" si="0"/>
        <v>0</v>
      </c>
      <c r="E24" s="45"/>
      <c r="F24" s="45"/>
      <c r="G24" s="46"/>
      <c r="H24" s="46"/>
      <c r="I24" s="47"/>
    </row>
    <row r="25" spans="1:18" ht="75" customHeight="1" x14ac:dyDescent="0.25">
      <c r="A25" s="95">
        <v>15</v>
      </c>
      <c r="B25" s="16"/>
      <c r="C25" s="16"/>
      <c r="D25" s="44">
        <f t="shared" si="0"/>
        <v>0</v>
      </c>
      <c r="E25" s="45"/>
      <c r="F25" s="45"/>
      <c r="G25" s="46"/>
      <c r="H25" s="46"/>
      <c r="I25" s="47"/>
    </row>
    <row r="26" spans="1:18" ht="75" customHeight="1" x14ac:dyDescent="0.25">
      <c r="A26" s="95">
        <v>16</v>
      </c>
      <c r="B26" s="16"/>
      <c r="C26" s="16"/>
      <c r="D26" s="44">
        <f t="shared" si="0"/>
        <v>0</v>
      </c>
      <c r="E26" s="45"/>
      <c r="F26" s="45"/>
      <c r="G26" s="46"/>
      <c r="H26" s="46"/>
      <c r="I26" s="47"/>
    </row>
    <row r="27" spans="1:18" ht="75" customHeight="1" x14ac:dyDescent="0.25">
      <c r="A27" s="95">
        <v>17</v>
      </c>
      <c r="B27" s="16"/>
      <c r="C27" s="16"/>
      <c r="D27" s="44">
        <f t="shared" si="0"/>
        <v>0</v>
      </c>
      <c r="E27" s="45"/>
      <c r="F27" s="45"/>
      <c r="G27" s="46"/>
      <c r="H27" s="46"/>
      <c r="I27" s="47"/>
    </row>
    <row r="28" spans="1:18" ht="75" customHeight="1" x14ac:dyDescent="0.25">
      <c r="A28" s="95">
        <v>18</v>
      </c>
      <c r="B28" s="16"/>
      <c r="C28" s="16"/>
      <c r="D28" s="44">
        <f t="shared" si="0"/>
        <v>0</v>
      </c>
      <c r="E28" s="45"/>
      <c r="F28" s="45"/>
      <c r="G28" s="46"/>
      <c r="H28" s="46"/>
      <c r="I28" s="47"/>
    </row>
    <row r="29" spans="1:18" ht="75" customHeight="1" x14ac:dyDescent="0.25">
      <c r="A29" s="95">
        <v>19</v>
      </c>
      <c r="B29" s="16"/>
      <c r="C29" s="16"/>
      <c r="D29" s="44">
        <f t="shared" si="0"/>
        <v>0</v>
      </c>
      <c r="E29" s="45"/>
      <c r="F29" s="45"/>
      <c r="G29" s="46"/>
      <c r="H29" s="46"/>
      <c r="I29" s="47"/>
    </row>
    <row r="30" spans="1:18" ht="75" customHeight="1" x14ac:dyDescent="0.25">
      <c r="A30" s="95">
        <v>20</v>
      </c>
      <c r="B30" s="16"/>
      <c r="C30" s="16"/>
      <c r="D30" s="44">
        <f t="shared" si="0"/>
        <v>0</v>
      </c>
      <c r="E30" s="45"/>
      <c r="F30" s="45"/>
      <c r="G30" s="46"/>
      <c r="H30" s="46"/>
      <c r="I30" s="47"/>
    </row>
    <row r="31" spans="1:18" ht="75" customHeight="1" x14ac:dyDescent="0.25">
      <c r="A31" s="95">
        <v>21</v>
      </c>
      <c r="B31" s="16"/>
      <c r="C31" s="16"/>
      <c r="D31" s="44">
        <f t="shared" si="0"/>
        <v>0</v>
      </c>
      <c r="E31" s="45"/>
      <c r="F31" s="45"/>
      <c r="G31" s="46"/>
      <c r="H31" s="46"/>
      <c r="I31" s="47"/>
    </row>
    <row r="32" spans="1:18" ht="75" customHeight="1" x14ac:dyDescent="0.25">
      <c r="A32" s="95">
        <v>22</v>
      </c>
      <c r="B32" s="16"/>
      <c r="C32" s="16"/>
      <c r="D32" s="44">
        <f t="shared" si="0"/>
        <v>0</v>
      </c>
      <c r="E32" s="45"/>
      <c r="F32" s="45"/>
      <c r="G32" s="46"/>
      <c r="H32" s="46"/>
      <c r="I32" s="47"/>
    </row>
    <row r="33" spans="1:9" ht="75" customHeight="1" x14ac:dyDescent="0.25">
      <c r="A33" s="95">
        <v>23</v>
      </c>
      <c r="B33" s="16"/>
      <c r="C33" s="16"/>
      <c r="D33" s="44">
        <f t="shared" si="0"/>
        <v>0</v>
      </c>
      <c r="E33" s="45"/>
      <c r="F33" s="45"/>
      <c r="G33" s="46"/>
      <c r="H33" s="46"/>
      <c r="I33" s="47"/>
    </row>
    <row r="34" spans="1:9" ht="75" customHeight="1" x14ac:dyDescent="0.25">
      <c r="A34" s="95">
        <v>24</v>
      </c>
      <c r="B34" s="16"/>
      <c r="C34" s="16"/>
      <c r="D34" s="44">
        <f t="shared" si="0"/>
        <v>0</v>
      </c>
      <c r="E34" s="45"/>
      <c r="F34" s="45"/>
      <c r="G34" s="46"/>
      <c r="H34" s="46"/>
      <c r="I34" s="47"/>
    </row>
    <row r="35" spans="1:9" ht="75" customHeight="1" x14ac:dyDescent="0.25">
      <c r="A35" s="95">
        <v>25</v>
      </c>
      <c r="B35" s="16"/>
      <c r="C35" s="16"/>
      <c r="D35" s="44">
        <f t="shared" si="0"/>
        <v>0</v>
      </c>
      <c r="E35" s="45"/>
      <c r="F35" s="45"/>
      <c r="G35" s="46"/>
      <c r="H35" s="46"/>
      <c r="I35" s="47"/>
    </row>
    <row r="36" spans="1:9" ht="75" customHeight="1" x14ac:dyDescent="0.25">
      <c r="A36" s="95">
        <v>26</v>
      </c>
      <c r="B36" s="16"/>
      <c r="C36" s="16"/>
      <c r="D36" s="44">
        <f t="shared" si="0"/>
        <v>0</v>
      </c>
      <c r="E36" s="45"/>
      <c r="F36" s="45"/>
      <c r="G36" s="46"/>
      <c r="H36" s="46"/>
      <c r="I36" s="47"/>
    </row>
    <row r="37" spans="1:9" ht="75" customHeight="1" x14ac:dyDescent="0.25">
      <c r="A37" s="95">
        <v>27</v>
      </c>
      <c r="B37" s="16"/>
      <c r="C37" s="16"/>
      <c r="D37" s="44">
        <f t="shared" si="0"/>
        <v>0</v>
      </c>
      <c r="E37" s="45"/>
      <c r="F37" s="45"/>
      <c r="G37" s="46"/>
      <c r="H37" s="46"/>
      <c r="I37" s="47"/>
    </row>
    <row r="38" spans="1:9" ht="75" customHeight="1" x14ac:dyDescent="0.25">
      <c r="A38" s="95">
        <v>28</v>
      </c>
      <c r="B38" s="16"/>
      <c r="C38" s="16"/>
      <c r="D38" s="44">
        <f t="shared" si="0"/>
        <v>0</v>
      </c>
      <c r="E38" s="45"/>
      <c r="F38" s="45"/>
      <c r="G38" s="46"/>
      <c r="H38" s="46"/>
      <c r="I38" s="47"/>
    </row>
    <row r="39" spans="1:9" ht="75" customHeight="1" x14ac:dyDescent="0.25">
      <c r="A39" s="95">
        <v>29</v>
      </c>
      <c r="B39" s="16"/>
      <c r="C39" s="16"/>
      <c r="D39" s="44">
        <f t="shared" si="0"/>
        <v>0</v>
      </c>
      <c r="E39" s="45"/>
      <c r="F39" s="45"/>
      <c r="G39" s="46"/>
      <c r="H39" s="46"/>
      <c r="I39" s="47"/>
    </row>
    <row r="40" spans="1:9" ht="75" customHeight="1" x14ac:dyDescent="0.25">
      <c r="A40" s="95">
        <v>30</v>
      </c>
      <c r="B40" s="16"/>
      <c r="C40" s="16"/>
      <c r="D40" s="44">
        <f t="shared" si="0"/>
        <v>0</v>
      </c>
      <c r="E40" s="45"/>
      <c r="F40" s="45"/>
      <c r="G40" s="46"/>
      <c r="H40" s="46"/>
      <c r="I40" s="47"/>
    </row>
    <row r="41" spans="1:9" ht="75" customHeight="1" x14ac:dyDescent="0.25">
      <c r="A41" s="95">
        <v>31</v>
      </c>
      <c r="B41" s="16"/>
      <c r="C41" s="16"/>
      <c r="D41" s="44">
        <f t="shared" si="0"/>
        <v>0</v>
      </c>
      <c r="E41" s="45"/>
      <c r="F41" s="45"/>
      <c r="G41" s="46"/>
      <c r="H41" s="46"/>
      <c r="I41" s="47"/>
    </row>
    <row r="42" spans="1:9" ht="75" customHeight="1" x14ac:dyDescent="0.25">
      <c r="A42" s="95">
        <v>32</v>
      </c>
      <c r="B42" s="16"/>
      <c r="C42" s="16"/>
      <c r="D42" s="44">
        <f t="shared" si="0"/>
        <v>0</v>
      </c>
      <c r="E42" s="45"/>
      <c r="F42" s="45"/>
      <c r="G42" s="46"/>
      <c r="H42" s="46"/>
      <c r="I42" s="47"/>
    </row>
    <row r="43" spans="1:9" ht="75" customHeight="1" x14ac:dyDescent="0.25">
      <c r="A43" s="95">
        <v>33</v>
      </c>
      <c r="B43" s="16"/>
      <c r="C43" s="16"/>
      <c r="D43" s="44">
        <f t="shared" si="0"/>
        <v>0</v>
      </c>
      <c r="E43" s="45"/>
      <c r="F43" s="45"/>
      <c r="G43" s="46"/>
      <c r="H43" s="46"/>
      <c r="I43" s="47"/>
    </row>
    <row r="44" spans="1:9" ht="75" customHeight="1" x14ac:dyDescent="0.25">
      <c r="A44" s="95">
        <v>34</v>
      </c>
      <c r="B44" s="16"/>
      <c r="C44" s="16"/>
      <c r="D44" s="44">
        <f t="shared" si="0"/>
        <v>0</v>
      </c>
      <c r="E44" s="45"/>
      <c r="F44" s="45"/>
      <c r="G44" s="46"/>
      <c r="H44" s="46"/>
      <c r="I44" s="47"/>
    </row>
    <row r="45" spans="1:9" ht="75" customHeight="1" x14ac:dyDescent="0.25">
      <c r="A45" s="95">
        <v>35</v>
      </c>
      <c r="B45" s="16"/>
      <c r="C45" s="16"/>
      <c r="D45" s="44">
        <f t="shared" si="0"/>
        <v>0</v>
      </c>
      <c r="E45" s="45"/>
      <c r="F45" s="45"/>
      <c r="G45" s="46"/>
      <c r="H45" s="46"/>
      <c r="I45" s="47"/>
    </row>
    <row r="46" spans="1:9" ht="75" customHeight="1" x14ac:dyDescent="0.25">
      <c r="A46" s="95">
        <v>36</v>
      </c>
      <c r="B46" s="16"/>
      <c r="C46" s="16"/>
      <c r="D46" s="44">
        <f>IF(B46&gt;0,IF(B46&lt;=C45,((DAYS360(C45,C46))/30)/12,((DAYS360(B46,C46))/30)/12),0)</f>
        <v>0</v>
      </c>
      <c r="E46" s="45"/>
      <c r="F46" s="45"/>
      <c r="G46" s="46"/>
      <c r="H46" s="46"/>
      <c r="I46" s="47"/>
    </row>
    <row r="47" spans="1:9" ht="75" customHeight="1" x14ac:dyDescent="0.25">
      <c r="A47" s="95">
        <v>37</v>
      </c>
      <c r="B47" s="16"/>
      <c r="C47" s="16"/>
      <c r="D47" s="44">
        <f t="shared" si="0"/>
        <v>0</v>
      </c>
      <c r="E47" s="45"/>
      <c r="F47" s="45"/>
      <c r="G47" s="46"/>
      <c r="H47" s="46"/>
      <c r="I47" s="47"/>
    </row>
    <row r="48" spans="1:9" ht="75" customHeight="1" x14ac:dyDescent="0.25">
      <c r="A48" s="95">
        <v>38</v>
      </c>
      <c r="B48" s="16"/>
      <c r="C48" s="16"/>
      <c r="D48" s="44">
        <f>IF(B48&gt;0,IF(B48&lt;=C47,((DAYS360(C47,C48))/30)/12,((DAYS360(B48,C48))/30)/12),0)</f>
        <v>0</v>
      </c>
      <c r="E48" s="45"/>
      <c r="F48" s="45"/>
      <c r="G48" s="46"/>
      <c r="H48" s="46"/>
      <c r="I48" s="47"/>
    </row>
    <row r="49" spans="1:9" ht="75" customHeight="1" x14ac:dyDescent="0.25">
      <c r="A49" s="95">
        <v>39</v>
      </c>
      <c r="B49" s="16"/>
      <c r="C49" s="16"/>
      <c r="D49" s="44">
        <f>IF(B49&gt;0,IF(B49&lt;=C48,((DAYS360(C48,C49))/30)/12,((DAYS360(B49,C49))/30)/12),0)</f>
        <v>0</v>
      </c>
      <c r="E49" s="45"/>
      <c r="F49" s="45"/>
      <c r="G49" s="46"/>
      <c r="H49" s="46"/>
      <c r="I49" s="47"/>
    </row>
    <row r="50" spans="1:9" ht="75" customHeight="1" x14ac:dyDescent="0.25">
      <c r="A50" s="95">
        <v>40</v>
      </c>
      <c r="B50" s="16"/>
      <c r="C50" s="16"/>
      <c r="D50" s="44">
        <f t="shared" si="0"/>
        <v>0</v>
      </c>
      <c r="E50" s="45"/>
      <c r="F50" s="45"/>
      <c r="G50" s="46"/>
      <c r="H50" s="46"/>
      <c r="I50" s="47"/>
    </row>
    <row r="51" spans="1:9" ht="75" customHeight="1" x14ac:dyDescent="0.25">
      <c r="A51" s="95">
        <v>41</v>
      </c>
      <c r="B51" s="16"/>
      <c r="C51" s="16"/>
      <c r="D51" s="44">
        <f>IF(B51&gt;0,IF(B51&lt;=C50,((DAYS360(C50,C51))/30)/12,((DAYS360(B51,C51))/30)/12),0)</f>
        <v>0</v>
      </c>
      <c r="E51" s="45"/>
      <c r="F51" s="45"/>
      <c r="G51" s="46"/>
      <c r="H51" s="46"/>
      <c r="I51" s="47"/>
    </row>
    <row r="52" spans="1:9" ht="75" customHeight="1" x14ac:dyDescent="0.25">
      <c r="A52" s="95">
        <v>42</v>
      </c>
      <c r="B52" s="16"/>
      <c r="C52" s="16"/>
      <c r="D52" s="44">
        <f t="shared" si="0"/>
        <v>0</v>
      </c>
      <c r="E52" s="45"/>
      <c r="F52" s="45"/>
      <c r="G52" s="46"/>
      <c r="H52" s="46"/>
      <c r="I52" s="47"/>
    </row>
    <row r="53" spans="1:9" ht="75" customHeight="1" x14ac:dyDescent="0.25">
      <c r="A53" s="95">
        <v>43</v>
      </c>
      <c r="B53" s="16"/>
      <c r="C53" s="16"/>
      <c r="D53" s="44">
        <f t="shared" si="0"/>
        <v>0</v>
      </c>
      <c r="E53" s="45"/>
      <c r="F53" s="45"/>
      <c r="G53" s="46"/>
      <c r="H53" s="46"/>
      <c r="I53" s="47"/>
    </row>
    <row r="54" spans="1:9" ht="75" customHeight="1" x14ac:dyDescent="0.25">
      <c r="A54" s="95">
        <v>44</v>
      </c>
      <c r="B54" s="16"/>
      <c r="C54" s="16"/>
      <c r="D54" s="44">
        <f t="shared" si="0"/>
        <v>0</v>
      </c>
      <c r="E54" s="45"/>
      <c r="F54" s="45"/>
      <c r="G54" s="46"/>
      <c r="H54" s="46"/>
      <c r="I54" s="47"/>
    </row>
    <row r="55" spans="1:9" ht="75" customHeight="1" x14ac:dyDescent="0.25">
      <c r="A55" s="95">
        <v>45</v>
      </c>
      <c r="B55" s="16"/>
      <c r="C55" s="16"/>
      <c r="D55" s="44">
        <f t="shared" si="0"/>
        <v>0</v>
      </c>
      <c r="E55" s="45"/>
      <c r="F55" s="45"/>
      <c r="G55" s="46"/>
      <c r="H55" s="46"/>
      <c r="I55" s="47"/>
    </row>
    <row r="56" spans="1:9" ht="75" customHeight="1" x14ac:dyDescent="0.25">
      <c r="A56" s="95">
        <v>46</v>
      </c>
      <c r="B56" s="16"/>
      <c r="C56" s="16"/>
      <c r="D56" s="44">
        <f t="shared" si="0"/>
        <v>0</v>
      </c>
      <c r="E56" s="45"/>
      <c r="F56" s="45"/>
      <c r="G56" s="46"/>
      <c r="H56" s="46"/>
      <c r="I56" s="47"/>
    </row>
    <row r="57" spans="1:9" ht="75" customHeight="1" x14ac:dyDescent="0.25">
      <c r="A57" s="95">
        <v>47</v>
      </c>
      <c r="B57" s="16"/>
      <c r="C57" s="16"/>
      <c r="D57" s="44">
        <f t="shared" si="0"/>
        <v>0</v>
      </c>
      <c r="E57" s="45"/>
      <c r="F57" s="45"/>
      <c r="G57" s="46"/>
      <c r="H57" s="46"/>
      <c r="I57" s="47"/>
    </row>
    <row r="58" spans="1:9" ht="75" customHeight="1" x14ac:dyDescent="0.25">
      <c r="A58" s="95">
        <v>48</v>
      </c>
      <c r="B58" s="16"/>
      <c r="C58" s="16"/>
      <c r="D58" s="44">
        <f t="shared" si="0"/>
        <v>0</v>
      </c>
      <c r="E58" s="45"/>
      <c r="F58" s="45"/>
      <c r="G58" s="46"/>
      <c r="H58" s="46"/>
      <c r="I58" s="47"/>
    </row>
    <row r="59" spans="1:9" ht="75" customHeight="1" x14ac:dyDescent="0.25">
      <c r="A59" s="95">
        <v>49</v>
      </c>
      <c r="B59" s="16"/>
      <c r="C59" s="16"/>
      <c r="D59" s="44">
        <f t="shared" si="0"/>
        <v>0</v>
      </c>
      <c r="E59" s="45"/>
      <c r="F59" s="45"/>
      <c r="G59" s="46"/>
      <c r="H59" s="46"/>
      <c r="I59" s="47"/>
    </row>
    <row r="60" spans="1:9" ht="75" customHeight="1" x14ac:dyDescent="0.25">
      <c r="A60" s="95">
        <v>50</v>
      </c>
      <c r="B60" s="16"/>
      <c r="C60" s="16"/>
      <c r="D60" s="44">
        <f t="shared" si="0"/>
        <v>0</v>
      </c>
      <c r="E60" s="45"/>
      <c r="F60" s="45"/>
      <c r="G60" s="46"/>
      <c r="H60" s="46"/>
      <c r="I60" s="47"/>
    </row>
    <row r="61" spans="1:9" hidden="1" x14ac:dyDescent="0.25">
      <c r="A61" s="95"/>
      <c r="B61" s="3"/>
      <c r="C61" s="3"/>
      <c r="D61" s="48">
        <f>SUM(D11:D60)</f>
        <v>0</v>
      </c>
      <c r="E61" s="49"/>
      <c r="F61" s="49"/>
      <c r="G61" s="50"/>
      <c r="H61" s="50"/>
      <c r="I61" s="4"/>
    </row>
  </sheetData>
  <mergeCells count="18">
    <mergeCell ref="A8:H8"/>
    <mergeCell ref="A9:F9"/>
    <mergeCell ref="G9:G10"/>
    <mergeCell ref="H9:H10"/>
    <mergeCell ref="I9:I10"/>
    <mergeCell ref="A5:B5"/>
    <mergeCell ref="D5:H5"/>
    <mergeCell ref="A6:B6"/>
    <mergeCell ref="D6:H6"/>
    <mergeCell ref="A7:B7"/>
    <mergeCell ref="D7:H7"/>
    <mergeCell ref="A4:B4"/>
    <mergeCell ref="C4:H4"/>
    <mergeCell ref="A1:H1"/>
    <mergeCell ref="A2:B2"/>
    <mergeCell ref="C2:H2"/>
    <mergeCell ref="A3:B3"/>
    <mergeCell ref="C3:H3"/>
  </mergeCells>
  <conditionalFormatting sqref="D5">
    <cfRule type="expression" dxfId="0" priority="1">
      <formula>$B$11&lt;=$C$5</formula>
    </cfRule>
  </conditionalFormatting>
  <dataValidations count="3">
    <dataValidation type="list" showInputMessage="1" showErrorMessage="1" sqref="C4 I4">
      <formula1>INDIRECT(C3)</formula1>
    </dataValidation>
    <dataValidation type="list" allowBlank="1" showInputMessage="1" showErrorMessage="1" sqref="C3 I3">
      <formula1>Categoria</formula1>
    </dataValidation>
    <dataValidation type="list" allowBlank="1" showInputMessage="1" showErrorMessage="1" sqref="J4">
      <formula1>INDIRECT(Seleccion)</formula1>
    </dataValidation>
  </dataValidations>
  <printOptions horizontalCentered="1"/>
  <pageMargins left="0.39370078740157483" right="0.39370078740157483" top="0.39370078740157483" bottom="0.39370078740157483" header="0.31496062992125984" footer="0.31496062992125984"/>
  <pageSetup paperSize="9" scale="8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123</vt:i4>
      </vt:variant>
    </vt:vector>
  </HeadingPairs>
  <TitlesOfParts>
    <vt:vector size="130" baseType="lpstr">
      <vt:lpstr>PUNTAJE</vt:lpstr>
      <vt:lpstr>EST</vt:lpstr>
      <vt:lpstr>S1B Nombre1</vt:lpstr>
      <vt:lpstr>S1B Nombre2</vt:lpstr>
      <vt:lpstr>S2 Nombre1</vt:lpstr>
      <vt:lpstr>S3A Nombre1</vt:lpstr>
      <vt:lpstr>S3B Nombre1</vt:lpstr>
      <vt:lpstr>'S1B Nombre2'!Abogado_Supervisor_S1B</vt:lpstr>
      <vt:lpstr>'S2 Nombre1'!Abogado_Supervisor_S1B</vt:lpstr>
      <vt:lpstr>'S3A Nombre1'!Abogado_Supervisor_S1B</vt:lpstr>
      <vt:lpstr>'S3B Nombre1'!Abogado_Supervisor_S1B</vt:lpstr>
      <vt:lpstr>Abogado_Supervisor_S1B</vt:lpstr>
      <vt:lpstr>'S1B Nombre2'!Abogado_Supervisor_S2</vt:lpstr>
      <vt:lpstr>'S2 Nombre1'!Abogado_Supervisor_S2</vt:lpstr>
      <vt:lpstr>'S3A Nombre1'!Abogado_Supervisor_S2</vt:lpstr>
      <vt:lpstr>'S3B Nombre1'!Abogado_Supervisor_S2</vt:lpstr>
      <vt:lpstr>Abogado_Supervisor_S2</vt:lpstr>
      <vt:lpstr>'S1B Nombre2'!Abogado_Supervisor_S3A</vt:lpstr>
      <vt:lpstr>'S2 Nombre1'!Abogado_Supervisor_S3A</vt:lpstr>
      <vt:lpstr>'S3A Nombre1'!Abogado_Supervisor_S3A</vt:lpstr>
      <vt:lpstr>'S3B Nombre1'!Abogado_Supervisor_S3A</vt:lpstr>
      <vt:lpstr>Abogado_Supervisor_S3A</vt:lpstr>
      <vt:lpstr>'S1B Nombre2'!Abogado_Supervisor_S3B</vt:lpstr>
      <vt:lpstr>'S2 Nombre1'!Abogado_Supervisor_S3B</vt:lpstr>
      <vt:lpstr>'S3A Nombre1'!Abogado_Supervisor_S3B</vt:lpstr>
      <vt:lpstr>'S3B Nombre1'!Abogado_Supervisor_S3B</vt:lpstr>
      <vt:lpstr>Abogado_Supervisor_S3B</vt:lpstr>
      <vt:lpstr>EST!Área_de_impresión</vt:lpstr>
      <vt:lpstr>PUNTAJE!Área_de_impresión</vt:lpstr>
      <vt:lpstr>'S1B Nombre1'!Área_de_impresión</vt:lpstr>
      <vt:lpstr>'S1B Nombre2'!Área_de_impresión</vt:lpstr>
      <vt:lpstr>'S2 Nombre1'!Área_de_impresión</vt:lpstr>
      <vt:lpstr>'S3A Nombre1'!Área_de_impresión</vt:lpstr>
      <vt:lpstr>'S3B Nombre1'!Área_de_impresión</vt:lpstr>
      <vt:lpstr>'S1B Nombre1'!Categoria</vt:lpstr>
      <vt:lpstr>'S1B Nombre2'!Categoria</vt:lpstr>
      <vt:lpstr>'S2 Nombre1'!Categoria</vt:lpstr>
      <vt:lpstr>'S3A Nombre1'!Categoria</vt:lpstr>
      <vt:lpstr>'S3B Nombre1'!Categoria</vt:lpstr>
      <vt:lpstr>'S1B Nombre2'!Comunicador_Supervisor_S2</vt:lpstr>
      <vt:lpstr>'S2 Nombre1'!Comunicador_Supervisor_S2</vt:lpstr>
      <vt:lpstr>'S3A Nombre1'!Comunicador_Supervisor_S2</vt:lpstr>
      <vt:lpstr>'S3B Nombre1'!Comunicador_Supervisor_S2</vt:lpstr>
      <vt:lpstr>Comunicador_Supervisor_S2</vt:lpstr>
      <vt:lpstr>'S1B Nombre2'!Comunicador_Supervisor_S3A</vt:lpstr>
      <vt:lpstr>'S2 Nombre1'!Comunicador_Supervisor_S3A</vt:lpstr>
      <vt:lpstr>'S3A Nombre1'!Comunicador_Supervisor_S3A</vt:lpstr>
      <vt:lpstr>'S3B Nombre1'!Comunicador_Supervisor_S3A</vt:lpstr>
      <vt:lpstr>Comunicador_Supervisor_S3A</vt:lpstr>
      <vt:lpstr>'S1B Nombre2'!Comunicador_Supervisor_S3B</vt:lpstr>
      <vt:lpstr>'S2 Nombre1'!Comunicador_Supervisor_S3B</vt:lpstr>
      <vt:lpstr>'S3A Nombre1'!Comunicador_Supervisor_S3B</vt:lpstr>
      <vt:lpstr>'S3B Nombre1'!Comunicador_Supervisor_S3B</vt:lpstr>
      <vt:lpstr>Comunicador_Supervisor_S3B</vt:lpstr>
      <vt:lpstr>'S1B Nombre2'!Contador_Supervisor_S1B</vt:lpstr>
      <vt:lpstr>'S2 Nombre1'!Contador_Supervisor_S1B</vt:lpstr>
      <vt:lpstr>'S3A Nombre1'!Contador_Supervisor_S1B</vt:lpstr>
      <vt:lpstr>'S3B Nombre1'!Contador_Supervisor_S1B</vt:lpstr>
      <vt:lpstr>Contador_Supervisor_S1B</vt:lpstr>
      <vt:lpstr>'S1B Nombre2'!Contador_Supervisor_S2</vt:lpstr>
      <vt:lpstr>'S2 Nombre1'!Contador_Supervisor_S2</vt:lpstr>
      <vt:lpstr>'S3A Nombre1'!Contador_Supervisor_S2</vt:lpstr>
      <vt:lpstr>'S3B Nombre1'!Contador_Supervisor_S2</vt:lpstr>
      <vt:lpstr>Contador_Supervisor_S2</vt:lpstr>
      <vt:lpstr>'S1B Nombre2'!Contador_Supervisor_S3A</vt:lpstr>
      <vt:lpstr>'S2 Nombre1'!Contador_Supervisor_S3A</vt:lpstr>
      <vt:lpstr>'S3A Nombre1'!Contador_Supervisor_S3A</vt:lpstr>
      <vt:lpstr>'S3B Nombre1'!Contador_Supervisor_S3A</vt:lpstr>
      <vt:lpstr>Contador_Supervisor_S3A</vt:lpstr>
      <vt:lpstr>'S1B Nombre2'!Contador_Supervisor_S3B</vt:lpstr>
      <vt:lpstr>'S2 Nombre1'!Contador_Supervisor_S3B</vt:lpstr>
      <vt:lpstr>'S3A Nombre1'!Contador_Supervisor_S3B</vt:lpstr>
      <vt:lpstr>'S3B Nombre1'!Contador_Supervisor_S3B</vt:lpstr>
      <vt:lpstr>Contador_Supervisor_S3B</vt:lpstr>
      <vt:lpstr>'S1B Nombre2'!Economista_Supervisor_S2</vt:lpstr>
      <vt:lpstr>'S2 Nombre1'!Economista_Supervisor_S2</vt:lpstr>
      <vt:lpstr>'S3A Nombre1'!Economista_Supervisor_S2</vt:lpstr>
      <vt:lpstr>'S3B Nombre1'!Economista_Supervisor_S2</vt:lpstr>
      <vt:lpstr>Economista_Supervisor_S2</vt:lpstr>
      <vt:lpstr>'S1B Nombre2'!Economista_Supervisor_S3A</vt:lpstr>
      <vt:lpstr>'S2 Nombre1'!Economista_Supervisor_S3A</vt:lpstr>
      <vt:lpstr>'S3A Nombre1'!Economista_Supervisor_S3A</vt:lpstr>
      <vt:lpstr>'S3B Nombre1'!Economista_Supervisor_S3A</vt:lpstr>
      <vt:lpstr>Economista_Supervisor_S3A</vt:lpstr>
      <vt:lpstr>'S1B Nombre2'!Economista_Supervisor_S3B</vt:lpstr>
      <vt:lpstr>'S2 Nombre1'!Economista_Supervisor_S3B</vt:lpstr>
      <vt:lpstr>'S3A Nombre1'!Economista_Supervisor_S3B</vt:lpstr>
      <vt:lpstr>'S3B Nombre1'!Economista_Supervisor_S3B</vt:lpstr>
      <vt:lpstr>Economista_Supervisor_S3B</vt:lpstr>
      <vt:lpstr>'S1B Nombre2'!Ingeniero_Supervisor_S1B</vt:lpstr>
      <vt:lpstr>'S2 Nombre1'!Ingeniero_Supervisor_S1B</vt:lpstr>
      <vt:lpstr>'S3A Nombre1'!Ingeniero_Supervisor_S1B</vt:lpstr>
      <vt:lpstr>'S3B Nombre1'!Ingeniero_Supervisor_S1B</vt:lpstr>
      <vt:lpstr>Ingeniero_Supervisor_S1B</vt:lpstr>
      <vt:lpstr>'S1B Nombre2'!Ingeniero_Supervisor_S2</vt:lpstr>
      <vt:lpstr>'S2 Nombre1'!Ingeniero_Supervisor_S2</vt:lpstr>
      <vt:lpstr>'S3A Nombre1'!Ingeniero_Supervisor_S2</vt:lpstr>
      <vt:lpstr>'S3B Nombre1'!Ingeniero_Supervisor_S2</vt:lpstr>
      <vt:lpstr>Ingeniero_Supervisor_S2</vt:lpstr>
      <vt:lpstr>'S1B Nombre2'!Ingeniero_Supervisor_S3A</vt:lpstr>
      <vt:lpstr>'S2 Nombre1'!Ingeniero_Supervisor_S3A</vt:lpstr>
      <vt:lpstr>'S3A Nombre1'!Ingeniero_Supervisor_S3A</vt:lpstr>
      <vt:lpstr>'S3B Nombre1'!Ingeniero_Supervisor_S3A</vt:lpstr>
      <vt:lpstr>Ingeniero_Supervisor_S3A</vt:lpstr>
      <vt:lpstr>'S1B Nombre2'!Ingeniero_Supervisor_S3B</vt:lpstr>
      <vt:lpstr>'S2 Nombre1'!Ingeniero_Supervisor_S3B</vt:lpstr>
      <vt:lpstr>'S3A Nombre1'!Ingeniero_Supervisor_S3B</vt:lpstr>
      <vt:lpstr>'S3B Nombre1'!Ingeniero_Supervisor_S3B</vt:lpstr>
      <vt:lpstr>Ingeniero_Supervisor_S3B</vt:lpstr>
      <vt:lpstr>'S1B Nombre2'!Sociólogo_Supervisor_S2</vt:lpstr>
      <vt:lpstr>'S2 Nombre1'!Sociólogo_Supervisor_S2</vt:lpstr>
      <vt:lpstr>'S3A Nombre1'!Sociólogo_Supervisor_S2</vt:lpstr>
      <vt:lpstr>'S3B Nombre1'!Sociólogo_Supervisor_S2</vt:lpstr>
      <vt:lpstr>Sociólogo_Supervisor_S2</vt:lpstr>
      <vt:lpstr>'S1B Nombre2'!Sociólogo_Supervisor_S3A</vt:lpstr>
      <vt:lpstr>'S2 Nombre1'!Sociólogo_Supervisor_S3A</vt:lpstr>
      <vt:lpstr>'S3A Nombre1'!Sociólogo_Supervisor_S3A</vt:lpstr>
      <vt:lpstr>'S3B Nombre1'!Sociólogo_Supervisor_S3A</vt:lpstr>
      <vt:lpstr>Sociólogo_Supervisor_S3A</vt:lpstr>
      <vt:lpstr>'S1B Nombre2'!Sociólogo_Supervisor_S3B</vt:lpstr>
      <vt:lpstr>'S2 Nombre1'!Sociólogo_Supervisor_S3B</vt:lpstr>
      <vt:lpstr>'S3A Nombre1'!Sociólogo_Supervisor_S3B</vt:lpstr>
      <vt:lpstr>'S3B Nombre1'!Sociólogo_Supervisor_S3B</vt:lpstr>
      <vt:lpstr>Sociólogo_Supervisor_S3B</vt:lpstr>
      <vt:lpstr>EST!Títulos_a_imprimir</vt:lpstr>
      <vt:lpstr>'S1B Nombre1'!Títulos_a_imprimir</vt:lpstr>
      <vt:lpstr>'S1B Nombre2'!Títulos_a_imprimir</vt:lpstr>
      <vt:lpstr>'S2 Nombre1'!Títulos_a_imprimir</vt:lpstr>
      <vt:lpstr>'S3A Nombre1'!Títulos_a_imprimir</vt:lpstr>
      <vt:lpstr>'S3B Nombre1'!Títulos_a_imprimir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 ADMINISTRATIVA</dc:creator>
  <cp:lastModifiedBy>Olinda Condor Arroyo</cp:lastModifiedBy>
  <cp:lastPrinted>2016-05-13T13:01:17Z</cp:lastPrinted>
  <dcterms:created xsi:type="dcterms:W3CDTF">2015-07-14T23:04:51Z</dcterms:created>
  <dcterms:modified xsi:type="dcterms:W3CDTF">2017-04-17T22:10:46Z</dcterms:modified>
</cp:coreProperties>
</file>